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m\Desktop\50569 MSEC discovery\"/>
    </mc:Choice>
  </mc:AlternateContent>
  <bookViews>
    <workbookView xWindow="-120" yWindow="-120" windowWidth="29040" windowHeight="15840" tabRatio="736" activeTab="12"/>
  </bookViews>
  <sheets>
    <sheet name="Oct 18" sheetId="65" r:id="rId1"/>
    <sheet name="Nov 18" sheetId="66" r:id="rId2"/>
    <sheet name="Dec 18" sheetId="67" r:id="rId3"/>
    <sheet name="Jan 19" sheetId="68" r:id="rId4"/>
    <sheet name="Feb 19" sheetId="69" r:id="rId5"/>
    <sheet name="Mar 19" sheetId="70" r:id="rId6"/>
    <sheet name="Apr 19" sheetId="71" r:id="rId7"/>
    <sheet name="May 19" sheetId="72" r:id="rId8"/>
    <sheet name="Jun 19" sheetId="73" r:id="rId9"/>
    <sheet name="Jul 19" sheetId="74" r:id="rId10"/>
    <sheet name="Aug 19" sheetId="75" r:id="rId11"/>
    <sheet name="Sep 19" sheetId="76" r:id="rId12"/>
    <sheet name="Summary" sheetId="77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77" l="1"/>
  <c r="B12" i="77"/>
  <c r="B11" i="77"/>
  <c r="B10" i="77"/>
  <c r="B9" i="77"/>
  <c r="B8" i="77"/>
  <c r="B7" i="77"/>
  <c r="B6" i="77"/>
  <c r="B5" i="77"/>
  <c r="B4" i="77"/>
  <c r="B3" i="77"/>
  <c r="B2" i="77"/>
  <c r="B14" i="77" l="1"/>
  <c r="B65" i="76"/>
  <c r="D63" i="76"/>
  <c r="D62" i="76"/>
  <c r="D61" i="76"/>
  <c r="D60" i="76"/>
  <c r="D59" i="76"/>
  <c r="D58" i="76"/>
  <c r="D57" i="76"/>
  <c r="D56" i="76"/>
  <c r="D55" i="76"/>
  <c r="D54" i="76"/>
  <c r="D53" i="76"/>
  <c r="D52" i="76"/>
  <c r="D51" i="76"/>
  <c r="D50" i="76"/>
  <c r="D49" i="76"/>
  <c r="D48" i="76"/>
  <c r="D47" i="76"/>
  <c r="D46" i="76"/>
  <c r="D45" i="76"/>
  <c r="D44" i="76"/>
  <c r="D43" i="76"/>
  <c r="D42" i="76"/>
  <c r="D41" i="76"/>
  <c r="D40" i="76"/>
  <c r="D39" i="76"/>
  <c r="D38" i="76"/>
  <c r="D37" i="76"/>
  <c r="D36" i="76"/>
  <c r="D35" i="76"/>
  <c r="D34" i="76"/>
  <c r="D33" i="76"/>
  <c r="D32" i="76"/>
  <c r="D31" i="76"/>
  <c r="D30" i="76"/>
  <c r="D29" i="76"/>
  <c r="D28" i="76"/>
  <c r="D27" i="76"/>
  <c r="D26" i="76"/>
  <c r="D25" i="76"/>
  <c r="D24" i="76"/>
  <c r="D23" i="76"/>
  <c r="D22" i="76"/>
  <c r="D21" i="76"/>
  <c r="D20" i="76"/>
  <c r="D19" i="76"/>
  <c r="D18" i="76"/>
  <c r="D17" i="76"/>
  <c r="D16" i="76"/>
  <c r="D15" i="76"/>
  <c r="D14" i="76"/>
  <c r="D13" i="76"/>
  <c r="D12" i="76"/>
  <c r="D11" i="76"/>
  <c r="D10" i="76"/>
  <c r="D9" i="76"/>
  <c r="D8" i="76"/>
  <c r="B65" i="75"/>
  <c r="D63" i="75"/>
  <c r="D62" i="75"/>
  <c r="D61" i="75"/>
  <c r="D60" i="75"/>
  <c r="D59" i="75"/>
  <c r="D58" i="75"/>
  <c r="D57" i="75"/>
  <c r="D56" i="75"/>
  <c r="D55" i="75"/>
  <c r="D54" i="75"/>
  <c r="D53" i="75"/>
  <c r="D52" i="75"/>
  <c r="D51" i="75"/>
  <c r="D50" i="75"/>
  <c r="D49" i="75"/>
  <c r="D48" i="75"/>
  <c r="D47" i="75"/>
  <c r="D46" i="75"/>
  <c r="D45" i="75"/>
  <c r="D44" i="75"/>
  <c r="D43" i="75"/>
  <c r="D42" i="75"/>
  <c r="D41" i="75"/>
  <c r="D40" i="75"/>
  <c r="D39" i="75"/>
  <c r="D38" i="75"/>
  <c r="D37" i="75"/>
  <c r="D36" i="75"/>
  <c r="D35" i="75"/>
  <c r="D34" i="75"/>
  <c r="D33" i="75"/>
  <c r="D32" i="75"/>
  <c r="D31" i="75"/>
  <c r="D30" i="75"/>
  <c r="D29" i="75"/>
  <c r="D28" i="75"/>
  <c r="D27" i="75"/>
  <c r="D26" i="75"/>
  <c r="D25" i="75"/>
  <c r="D24" i="75"/>
  <c r="D23" i="75"/>
  <c r="D22" i="75"/>
  <c r="D21" i="75"/>
  <c r="D20" i="75"/>
  <c r="D19" i="75"/>
  <c r="D18" i="75"/>
  <c r="D17" i="75"/>
  <c r="D16" i="75"/>
  <c r="D15" i="75"/>
  <c r="D14" i="75"/>
  <c r="D13" i="75"/>
  <c r="D12" i="75"/>
  <c r="D11" i="75"/>
  <c r="D10" i="75"/>
  <c r="D9" i="75"/>
  <c r="D8" i="75"/>
  <c r="B65" i="74"/>
  <c r="D63" i="74"/>
  <c r="D62" i="74"/>
  <c r="D61" i="74"/>
  <c r="D60" i="74"/>
  <c r="D59" i="74"/>
  <c r="D58" i="74"/>
  <c r="D57" i="74"/>
  <c r="D56" i="74"/>
  <c r="D55" i="74"/>
  <c r="D54" i="74"/>
  <c r="D53" i="74"/>
  <c r="D52" i="74"/>
  <c r="D51" i="74"/>
  <c r="D50" i="74"/>
  <c r="D49" i="74"/>
  <c r="D48" i="74"/>
  <c r="D47" i="74"/>
  <c r="D46" i="74"/>
  <c r="D45" i="74"/>
  <c r="D44" i="74"/>
  <c r="D43" i="74"/>
  <c r="D42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1" i="74"/>
  <c r="D10" i="74"/>
  <c r="D9" i="74"/>
  <c r="D8" i="74"/>
  <c r="B65" i="73"/>
  <c r="D63" i="73"/>
  <c r="D62" i="73"/>
  <c r="D61" i="73"/>
  <c r="D60" i="73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10" i="73"/>
  <c r="D9" i="73"/>
  <c r="D8" i="73"/>
  <c r="B65" i="72"/>
  <c r="D63" i="72"/>
  <c r="D62" i="72"/>
  <c r="D61" i="72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10" i="72"/>
  <c r="D9" i="72"/>
  <c r="D8" i="72"/>
  <c r="B65" i="71"/>
  <c r="D63" i="71"/>
  <c r="D62" i="71"/>
  <c r="D61" i="71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10" i="71"/>
  <c r="D9" i="71"/>
  <c r="D8" i="71"/>
  <c r="B65" i="70"/>
  <c r="D63" i="70"/>
  <c r="D62" i="70"/>
  <c r="D61" i="70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10" i="70"/>
  <c r="D9" i="70"/>
  <c r="D8" i="70"/>
  <c r="B65" i="69"/>
  <c r="D63" i="69"/>
  <c r="D62" i="69"/>
  <c r="D61" i="69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D9" i="69"/>
  <c r="D8" i="69"/>
  <c r="B65" i="68"/>
  <c r="D63" i="68"/>
  <c r="D62" i="68"/>
  <c r="D61" i="68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10" i="68"/>
  <c r="D9" i="68"/>
  <c r="D8" i="68"/>
  <c r="D64" i="71" l="1"/>
  <c r="E61" i="71" s="1"/>
  <c r="F61" i="71" s="1"/>
  <c r="D64" i="69"/>
  <c r="E20" i="69" s="1"/>
  <c r="F20" i="69" s="1"/>
  <c r="D64" i="68"/>
  <c r="E20" i="68" s="1"/>
  <c r="F20" i="68" s="1"/>
  <c r="D64" i="70"/>
  <c r="E18" i="70" s="1"/>
  <c r="F18" i="70" s="1"/>
  <c r="D64" i="72"/>
  <c r="E11" i="72" s="1"/>
  <c r="F11" i="72" s="1"/>
  <c r="D64" i="74"/>
  <c r="E11" i="74" s="1"/>
  <c r="F11" i="74" s="1"/>
  <c r="D64" i="73"/>
  <c r="E19" i="73" s="1"/>
  <c r="F19" i="73" s="1"/>
  <c r="D64" i="75"/>
  <c r="E33" i="75" s="1"/>
  <c r="F33" i="75" s="1"/>
  <c r="D64" i="76"/>
  <c r="B65" i="67"/>
  <c r="D63" i="67"/>
  <c r="D62" i="67"/>
  <c r="D61" i="67"/>
  <c r="D60" i="67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10" i="67"/>
  <c r="D9" i="67"/>
  <c r="D8" i="67"/>
  <c r="B65" i="66"/>
  <c r="D63" i="66"/>
  <c r="D62" i="66"/>
  <c r="D61" i="66"/>
  <c r="D60" i="66"/>
  <c r="D59" i="66"/>
  <c r="D58" i="66"/>
  <c r="D57" i="66"/>
  <c r="D56" i="66"/>
  <c r="D55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11" i="66"/>
  <c r="D10" i="66"/>
  <c r="D9" i="66"/>
  <c r="D8" i="66"/>
  <c r="B65" i="65"/>
  <c r="D63" i="65"/>
  <c r="D62" i="65"/>
  <c r="D61" i="65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D27" i="65"/>
  <c r="D26" i="65"/>
  <c r="D25" i="65"/>
  <c r="D24" i="65"/>
  <c r="D23" i="65"/>
  <c r="D22" i="65"/>
  <c r="D21" i="65"/>
  <c r="D20" i="65"/>
  <c r="D19" i="65"/>
  <c r="D18" i="65"/>
  <c r="D17" i="65"/>
  <c r="D16" i="65"/>
  <c r="D15" i="65"/>
  <c r="D14" i="65"/>
  <c r="D13" i="65"/>
  <c r="D12" i="65"/>
  <c r="D11" i="65"/>
  <c r="D10" i="65"/>
  <c r="D9" i="65"/>
  <c r="D8" i="65"/>
  <c r="E53" i="75" l="1"/>
  <c r="F53" i="75" s="1"/>
  <c r="E28" i="75"/>
  <c r="F28" i="75" s="1"/>
  <c r="E48" i="75"/>
  <c r="F48" i="75" s="1"/>
  <c r="E24" i="75"/>
  <c r="F24" i="75" s="1"/>
  <c r="E30" i="75"/>
  <c r="F30" i="75" s="1"/>
  <c r="E41" i="75"/>
  <c r="F41" i="75" s="1"/>
  <c r="E62" i="74"/>
  <c r="F62" i="74" s="1"/>
  <c r="E46" i="74"/>
  <c r="F46" i="74" s="1"/>
  <c r="E30" i="74"/>
  <c r="F30" i="74" s="1"/>
  <c r="E14" i="74"/>
  <c r="F14" i="74" s="1"/>
  <c r="E34" i="74"/>
  <c r="F34" i="74" s="1"/>
  <c r="E55" i="74"/>
  <c r="F55" i="74" s="1"/>
  <c r="E35" i="74"/>
  <c r="F35" i="74" s="1"/>
  <c r="E50" i="74"/>
  <c r="F50" i="74" s="1"/>
  <c r="E18" i="74"/>
  <c r="F18" i="74" s="1"/>
  <c r="E15" i="74"/>
  <c r="F15" i="74" s="1"/>
  <c r="E63" i="73"/>
  <c r="F63" i="73" s="1"/>
  <c r="E62" i="73"/>
  <c r="F62" i="73" s="1"/>
  <c r="E18" i="75"/>
  <c r="F18" i="75" s="1"/>
  <c r="E39" i="74"/>
  <c r="F39" i="74" s="1"/>
  <c r="E43" i="74"/>
  <c r="F43" i="74" s="1"/>
  <c r="G69" i="74" s="1"/>
  <c r="E58" i="74"/>
  <c r="F58" i="74" s="1"/>
  <c r="E42" i="74"/>
  <c r="F42" i="74" s="1"/>
  <c r="E26" i="74"/>
  <c r="F26" i="74" s="1"/>
  <c r="E10" i="74"/>
  <c r="F10" i="74" s="1"/>
  <c r="B69" i="74" s="1"/>
  <c r="E63" i="74"/>
  <c r="F63" i="74" s="1"/>
  <c r="E27" i="74"/>
  <c r="F27" i="74" s="1"/>
  <c r="E54" i="74"/>
  <c r="F54" i="74" s="1"/>
  <c r="E38" i="74"/>
  <c r="F38" i="74" s="1"/>
  <c r="E22" i="74"/>
  <c r="F22" i="74" s="1"/>
  <c r="E51" i="74"/>
  <c r="F51" i="74" s="1"/>
  <c r="E47" i="74"/>
  <c r="F47" i="74" s="1"/>
  <c r="E31" i="73"/>
  <c r="F31" i="73" s="1"/>
  <c r="E30" i="73"/>
  <c r="F30" i="73" s="1"/>
  <c r="E34" i="72"/>
  <c r="F34" i="72" s="1"/>
  <c r="E8" i="72"/>
  <c r="F8" i="72" s="1"/>
  <c r="E10" i="72"/>
  <c r="F10" i="72" s="1"/>
  <c r="B69" i="72" s="1"/>
  <c r="E50" i="72"/>
  <c r="F50" i="72" s="1"/>
  <c r="E10" i="71"/>
  <c r="F10" i="71" s="1"/>
  <c r="B69" i="71" s="1"/>
  <c r="E38" i="71"/>
  <c r="F38" i="71" s="1"/>
  <c r="E8" i="71"/>
  <c r="F8" i="71" s="1"/>
  <c r="E58" i="71"/>
  <c r="F58" i="71" s="1"/>
  <c r="E45" i="71"/>
  <c r="F45" i="71" s="1"/>
  <c r="E25" i="71"/>
  <c r="F25" i="71" s="1"/>
  <c r="E42" i="71"/>
  <c r="F42" i="71" s="1"/>
  <c r="E17" i="71"/>
  <c r="F17" i="71" s="1"/>
  <c r="E51" i="71"/>
  <c r="F51" i="71" s="1"/>
  <c r="E48" i="71"/>
  <c r="F48" i="71" s="1"/>
  <c r="E53" i="71"/>
  <c r="F53" i="71" s="1"/>
  <c r="E33" i="71"/>
  <c r="F33" i="71" s="1"/>
  <c r="E13" i="71"/>
  <c r="F13" i="71" s="1"/>
  <c r="E40" i="71"/>
  <c r="F40" i="71" s="1"/>
  <c r="E50" i="71"/>
  <c r="F50" i="71" s="1"/>
  <c r="E29" i="71"/>
  <c r="F29" i="71" s="1"/>
  <c r="E9" i="71"/>
  <c r="F9" i="71" s="1"/>
  <c r="A69" i="71" s="1"/>
  <c r="E30" i="71"/>
  <c r="F30" i="71" s="1"/>
  <c r="E56" i="71"/>
  <c r="F56" i="71" s="1"/>
  <c r="E34" i="71"/>
  <c r="F34" i="71" s="1"/>
  <c r="E37" i="71"/>
  <c r="F37" i="71" s="1"/>
  <c r="E21" i="71"/>
  <c r="F21" i="71" s="1"/>
  <c r="E59" i="71"/>
  <c r="F59" i="71" s="1"/>
  <c r="E43" i="71"/>
  <c r="F43" i="71" s="1"/>
  <c r="G69" i="71" s="1"/>
  <c r="E22" i="71"/>
  <c r="F22" i="71" s="1"/>
  <c r="E26" i="71"/>
  <c r="F26" i="71" s="1"/>
  <c r="E14" i="71"/>
  <c r="F14" i="71" s="1"/>
  <c r="E62" i="71"/>
  <c r="F62" i="71" s="1"/>
  <c r="E57" i="71"/>
  <c r="F57" i="71" s="1"/>
  <c r="E18" i="71"/>
  <c r="F18" i="71" s="1"/>
  <c r="E49" i="71"/>
  <c r="F49" i="71" s="1"/>
  <c r="E54" i="71"/>
  <c r="F54" i="71" s="1"/>
  <c r="E46" i="71"/>
  <c r="F46" i="71" s="1"/>
  <c r="E41" i="71"/>
  <c r="F41" i="71" s="1"/>
  <c r="E60" i="71"/>
  <c r="F60" i="71" s="1"/>
  <c r="E16" i="71"/>
  <c r="F16" i="71" s="1"/>
  <c r="E32" i="71"/>
  <c r="F32" i="71" s="1"/>
  <c r="E44" i="71"/>
  <c r="F44" i="71" s="1"/>
  <c r="E12" i="71"/>
  <c r="F12" i="71" s="1"/>
  <c r="C69" i="71" s="1"/>
  <c r="E36" i="71"/>
  <c r="F36" i="71" s="1"/>
  <c r="E39" i="71"/>
  <c r="F39" i="71" s="1"/>
  <c r="E52" i="71"/>
  <c r="F52" i="71" s="1"/>
  <c r="E28" i="71"/>
  <c r="F28" i="71" s="1"/>
  <c r="E35" i="71"/>
  <c r="F35" i="71" s="1"/>
  <c r="E24" i="71"/>
  <c r="F24" i="71" s="1"/>
  <c r="E63" i="71"/>
  <c r="F63" i="71" s="1"/>
  <c r="E27" i="71"/>
  <c r="F27" i="71" s="1"/>
  <c r="E20" i="71"/>
  <c r="F20" i="71" s="1"/>
  <c r="E55" i="71"/>
  <c r="F55" i="71" s="1"/>
  <c r="E19" i="71"/>
  <c r="F19" i="71" s="1"/>
  <c r="E47" i="71"/>
  <c r="F47" i="71" s="1"/>
  <c r="E23" i="71"/>
  <c r="F23" i="71" s="1"/>
  <c r="E31" i="71"/>
  <c r="F31" i="71" s="1"/>
  <c r="E15" i="71"/>
  <c r="F15" i="71" s="1"/>
  <c r="E11" i="71"/>
  <c r="F11" i="71" s="1"/>
  <c r="E16" i="70"/>
  <c r="F16" i="70" s="1"/>
  <c r="E48" i="70"/>
  <c r="F48" i="70" s="1"/>
  <c r="E36" i="70"/>
  <c r="F36" i="70" s="1"/>
  <c r="E32" i="70"/>
  <c r="F32" i="70" s="1"/>
  <c r="E52" i="70"/>
  <c r="F52" i="70" s="1"/>
  <c r="E20" i="70"/>
  <c r="F20" i="70" s="1"/>
  <c r="E56" i="69"/>
  <c r="F56" i="69" s="1"/>
  <c r="E48" i="69"/>
  <c r="F48" i="69" s="1"/>
  <c r="E60" i="69"/>
  <c r="F60" i="69" s="1"/>
  <c r="E44" i="69"/>
  <c r="F44" i="69" s="1"/>
  <c r="E58" i="69"/>
  <c r="F58" i="69" s="1"/>
  <c r="E36" i="69"/>
  <c r="F36" i="69" s="1"/>
  <c r="E50" i="69"/>
  <c r="F50" i="69" s="1"/>
  <c r="E32" i="69"/>
  <c r="F32" i="69" s="1"/>
  <c r="E30" i="69"/>
  <c r="F30" i="69" s="1"/>
  <c r="E52" i="69"/>
  <c r="F52" i="69" s="1"/>
  <c r="E42" i="69"/>
  <c r="F42" i="69" s="1"/>
  <c r="E40" i="69"/>
  <c r="F40" i="69" s="1"/>
  <c r="E10" i="69"/>
  <c r="F10" i="69" s="1"/>
  <c r="B69" i="69" s="1"/>
  <c r="E22" i="69"/>
  <c r="F22" i="69" s="1"/>
  <c r="E62" i="69"/>
  <c r="F62" i="69" s="1"/>
  <c r="E54" i="69"/>
  <c r="F54" i="69" s="1"/>
  <c r="E46" i="69"/>
  <c r="F46" i="69" s="1"/>
  <c r="E38" i="69"/>
  <c r="F38" i="69" s="1"/>
  <c r="E8" i="69"/>
  <c r="F8" i="69" s="1"/>
  <c r="E24" i="69"/>
  <c r="F24" i="69" s="1"/>
  <c r="E34" i="69"/>
  <c r="F34" i="69" s="1"/>
  <c r="E37" i="69"/>
  <c r="F37" i="69" s="1"/>
  <c r="E9" i="69"/>
  <c r="F9" i="69" s="1"/>
  <c r="A69" i="69" s="1"/>
  <c r="E28" i="69"/>
  <c r="F28" i="69" s="1"/>
  <c r="E14" i="69"/>
  <c r="F14" i="69" s="1"/>
  <c r="E13" i="69"/>
  <c r="F13" i="69" s="1"/>
  <c r="E17" i="69"/>
  <c r="F17" i="69" s="1"/>
  <c r="E26" i="69"/>
  <c r="F26" i="69" s="1"/>
  <c r="E18" i="69"/>
  <c r="F18" i="69" s="1"/>
  <c r="E16" i="69"/>
  <c r="F16" i="69" s="1"/>
  <c r="E29" i="69"/>
  <c r="F29" i="69" s="1"/>
  <c r="E35" i="69"/>
  <c r="F35" i="69" s="1"/>
  <c r="E25" i="69"/>
  <c r="F25" i="69" s="1"/>
  <c r="E59" i="69"/>
  <c r="F59" i="69" s="1"/>
  <c r="E27" i="69"/>
  <c r="F27" i="69" s="1"/>
  <c r="E43" i="69"/>
  <c r="F43" i="69" s="1"/>
  <c r="G69" i="69" s="1"/>
  <c r="E21" i="69"/>
  <c r="F21" i="69" s="1"/>
  <c r="E33" i="69"/>
  <c r="F33" i="69" s="1"/>
  <c r="E45" i="69"/>
  <c r="F45" i="69" s="1"/>
  <c r="E49" i="69"/>
  <c r="F49" i="69" s="1"/>
  <c r="E41" i="69"/>
  <c r="F41" i="69" s="1"/>
  <c r="E51" i="69"/>
  <c r="F51" i="69" s="1"/>
  <c r="E57" i="69"/>
  <c r="F57" i="69" s="1"/>
  <c r="E61" i="69"/>
  <c r="F61" i="69" s="1"/>
  <c r="E53" i="69"/>
  <c r="F53" i="69" s="1"/>
  <c r="E12" i="69"/>
  <c r="F12" i="69" s="1"/>
  <c r="E11" i="69"/>
  <c r="F11" i="69" s="1"/>
  <c r="E15" i="69"/>
  <c r="F15" i="69" s="1"/>
  <c r="E19" i="69"/>
  <c r="F19" i="69" s="1"/>
  <c r="E31" i="69"/>
  <c r="F31" i="69" s="1"/>
  <c r="E39" i="69"/>
  <c r="F39" i="69" s="1"/>
  <c r="E47" i="69"/>
  <c r="F47" i="69" s="1"/>
  <c r="E55" i="69"/>
  <c r="F55" i="69" s="1"/>
  <c r="E63" i="69"/>
  <c r="F63" i="69" s="1"/>
  <c r="E23" i="69"/>
  <c r="F23" i="69" s="1"/>
  <c r="E30" i="68"/>
  <c r="F30" i="68" s="1"/>
  <c r="E63" i="76"/>
  <c r="F63" i="76" s="1"/>
  <c r="E59" i="76"/>
  <c r="F59" i="76" s="1"/>
  <c r="E55" i="76"/>
  <c r="F55" i="76" s="1"/>
  <c r="E51" i="76"/>
  <c r="F51" i="76" s="1"/>
  <c r="E47" i="76"/>
  <c r="F47" i="76" s="1"/>
  <c r="E43" i="76"/>
  <c r="F43" i="76" s="1"/>
  <c r="G69" i="76" s="1"/>
  <c r="E39" i="76"/>
  <c r="F39" i="76" s="1"/>
  <c r="E35" i="76"/>
  <c r="F35" i="76" s="1"/>
  <c r="E31" i="76"/>
  <c r="F31" i="76" s="1"/>
  <c r="E27" i="76"/>
  <c r="F27" i="76" s="1"/>
  <c r="E23" i="76"/>
  <c r="F23" i="76" s="1"/>
  <c r="E19" i="76"/>
  <c r="F19" i="76" s="1"/>
  <c r="E15" i="76"/>
  <c r="F15" i="76" s="1"/>
  <c r="E11" i="76"/>
  <c r="F11" i="76" s="1"/>
  <c r="E62" i="76"/>
  <c r="F62" i="76" s="1"/>
  <c r="E58" i="76"/>
  <c r="F58" i="76" s="1"/>
  <c r="E54" i="76"/>
  <c r="F54" i="76" s="1"/>
  <c r="E50" i="76"/>
  <c r="F50" i="76" s="1"/>
  <c r="E46" i="76"/>
  <c r="F46" i="76" s="1"/>
  <c r="E42" i="76"/>
  <c r="F42" i="76" s="1"/>
  <c r="E38" i="76"/>
  <c r="F38" i="76" s="1"/>
  <c r="E34" i="76"/>
  <c r="F34" i="76" s="1"/>
  <c r="E30" i="76"/>
  <c r="F30" i="76" s="1"/>
  <c r="E26" i="76"/>
  <c r="F26" i="76" s="1"/>
  <c r="E22" i="76"/>
  <c r="F22" i="76" s="1"/>
  <c r="E18" i="76"/>
  <c r="F18" i="76" s="1"/>
  <c r="E14" i="76"/>
  <c r="F14" i="76" s="1"/>
  <c r="E10" i="76"/>
  <c r="F10" i="76" s="1"/>
  <c r="B69" i="76" s="1"/>
  <c r="E49" i="76"/>
  <c r="F49" i="76" s="1"/>
  <c r="E33" i="76"/>
  <c r="F33" i="76" s="1"/>
  <c r="E17" i="76"/>
  <c r="F17" i="76" s="1"/>
  <c r="E52" i="76"/>
  <c r="F52" i="76" s="1"/>
  <c r="E36" i="76"/>
  <c r="F36" i="76" s="1"/>
  <c r="E20" i="76"/>
  <c r="F20" i="76" s="1"/>
  <c r="E61" i="75"/>
  <c r="F61" i="75" s="1"/>
  <c r="E40" i="75"/>
  <c r="F40" i="75" s="1"/>
  <c r="E49" i="75"/>
  <c r="F49" i="75" s="1"/>
  <c r="E25" i="75"/>
  <c r="F25" i="75" s="1"/>
  <c r="E26" i="72"/>
  <c r="F26" i="72" s="1"/>
  <c r="E38" i="75"/>
  <c r="F38" i="75" s="1"/>
  <c r="E10" i="75"/>
  <c r="F10" i="75" s="1"/>
  <c r="B69" i="75" s="1"/>
  <c r="E44" i="75"/>
  <c r="F44" i="75" s="1"/>
  <c r="E58" i="72"/>
  <c r="F58" i="72" s="1"/>
  <c r="E42" i="72"/>
  <c r="F42" i="72" s="1"/>
  <c r="E22" i="72"/>
  <c r="F22" i="72" s="1"/>
  <c r="E47" i="73"/>
  <c r="F47" i="73" s="1"/>
  <c r="E15" i="73"/>
  <c r="F15" i="73" s="1"/>
  <c r="E16" i="72"/>
  <c r="F16" i="72" s="1"/>
  <c r="E46" i="73"/>
  <c r="F46" i="73" s="1"/>
  <c r="E14" i="73"/>
  <c r="F14" i="73" s="1"/>
  <c r="E55" i="73"/>
  <c r="F55" i="73" s="1"/>
  <c r="E23" i="73"/>
  <c r="F23" i="73" s="1"/>
  <c r="E35" i="73"/>
  <c r="F35" i="73" s="1"/>
  <c r="E58" i="70"/>
  <c r="F58" i="70" s="1"/>
  <c r="E42" i="70"/>
  <c r="F42" i="70" s="1"/>
  <c r="E26" i="70"/>
  <c r="F26" i="70" s="1"/>
  <c r="E10" i="70"/>
  <c r="F10" i="70" s="1"/>
  <c r="B69" i="70" s="1"/>
  <c r="E32" i="68"/>
  <c r="F32" i="68" s="1"/>
  <c r="E62" i="68"/>
  <c r="F62" i="68" s="1"/>
  <c r="E46" i="68"/>
  <c r="F46" i="68" s="1"/>
  <c r="E26" i="68"/>
  <c r="F26" i="68" s="1"/>
  <c r="E36" i="68"/>
  <c r="F36" i="68" s="1"/>
  <c r="E61" i="76"/>
  <c r="F61" i="76" s="1"/>
  <c r="E45" i="76"/>
  <c r="F45" i="76" s="1"/>
  <c r="E29" i="76"/>
  <c r="F29" i="76" s="1"/>
  <c r="E13" i="76"/>
  <c r="F13" i="76" s="1"/>
  <c r="E48" i="76"/>
  <c r="F48" i="76" s="1"/>
  <c r="E32" i="76"/>
  <c r="F32" i="76" s="1"/>
  <c r="E16" i="76"/>
  <c r="F16" i="76" s="1"/>
  <c r="E57" i="75"/>
  <c r="F57" i="75" s="1"/>
  <c r="E32" i="75"/>
  <c r="F32" i="75" s="1"/>
  <c r="E46" i="75"/>
  <c r="F46" i="75" s="1"/>
  <c r="E18" i="72"/>
  <c r="F18" i="72" s="1"/>
  <c r="E22" i="75"/>
  <c r="F22" i="75" s="1"/>
  <c r="E61" i="74"/>
  <c r="F61" i="74" s="1"/>
  <c r="E57" i="74"/>
  <c r="F57" i="74" s="1"/>
  <c r="E53" i="74"/>
  <c r="F53" i="74" s="1"/>
  <c r="E49" i="74"/>
  <c r="F49" i="74" s="1"/>
  <c r="E45" i="74"/>
  <c r="F45" i="74" s="1"/>
  <c r="E41" i="74"/>
  <c r="F41" i="74" s="1"/>
  <c r="E37" i="74"/>
  <c r="F37" i="74" s="1"/>
  <c r="E33" i="74"/>
  <c r="F33" i="74" s="1"/>
  <c r="E29" i="74"/>
  <c r="F29" i="74" s="1"/>
  <c r="E25" i="74"/>
  <c r="F25" i="74" s="1"/>
  <c r="E21" i="74"/>
  <c r="F21" i="74" s="1"/>
  <c r="E17" i="74"/>
  <c r="F17" i="74" s="1"/>
  <c r="E13" i="74"/>
  <c r="F13" i="74" s="1"/>
  <c r="E9" i="74"/>
  <c r="F9" i="74" s="1"/>
  <c r="A69" i="74" s="1"/>
  <c r="E60" i="74"/>
  <c r="F60" i="74" s="1"/>
  <c r="E56" i="74"/>
  <c r="F56" i="74" s="1"/>
  <c r="E52" i="74"/>
  <c r="F52" i="74" s="1"/>
  <c r="E48" i="74"/>
  <c r="F48" i="74" s="1"/>
  <c r="E44" i="74"/>
  <c r="F44" i="74" s="1"/>
  <c r="E40" i="74"/>
  <c r="F40" i="74" s="1"/>
  <c r="E36" i="74"/>
  <c r="F36" i="74" s="1"/>
  <c r="E32" i="74"/>
  <c r="F32" i="74" s="1"/>
  <c r="E28" i="74"/>
  <c r="F28" i="74" s="1"/>
  <c r="E24" i="74"/>
  <c r="F24" i="74" s="1"/>
  <c r="E20" i="74"/>
  <c r="F20" i="74" s="1"/>
  <c r="E16" i="74"/>
  <c r="F16" i="74" s="1"/>
  <c r="E12" i="74"/>
  <c r="F12" i="74" s="1"/>
  <c r="E8" i="74"/>
  <c r="E54" i="72"/>
  <c r="F54" i="72" s="1"/>
  <c r="E38" i="72"/>
  <c r="F38" i="72" s="1"/>
  <c r="E14" i="72"/>
  <c r="F14" i="72" s="1"/>
  <c r="E23" i="74"/>
  <c r="F23" i="74" s="1"/>
  <c r="E34" i="73"/>
  <c r="F34" i="73" s="1"/>
  <c r="E27" i="72"/>
  <c r="F27" i="72" s="1"/>
  <c r="E19" i="74"/>
  <c r="F19" i="74" s="1"/>
  <c r="E43" i="73"/>
  <c r="F43" i="73" s="1"/>
  <c r="G69" i="73" s="1"/>
  <c r="E11" i="73"/>
  <c r="F11" i="73" s="1"/>
  <c r="E31" i="74"/>
  <c r="F31" i="74" s="1"/>
  <c r="E42" i="73"/>
  <c r="F42" i="73" s="1"/>
  <c r="E10" i="73"/>
  <c r="F10" i="73" s="1"/>
  <c r="B69" i="73" s="1"/>
  <c r="E59" i="74"/>
  <c r="F59" i="74" s="1"/>
  <c r="E54" i="73"/>
  <c r="F54" i="73" s="1"/>
  <c r="E22" i="73"/>
  <c r="F22" i="73" s="1"/>
  <c r="E60" i="70"/>
  <c r="F60" i="70" s="1"/>
  <c r="E44" i="70"/>
  <c r="F44" i="70" s="1"/>
  <c r="E28" i="70"/>
  <c r="F28" i="70" s="1"/>
  <c r="E12" i="70"/>
  <c r="F12" i="70" s="1"/>
  <c r="E54" i="70"/>
  <c r="F54" i="70" s="1"/>
  <c r="E38" i="70"/>
  <c r="F38" i="70" s="1"/>
  <c r="E22" i="70"/>
  <c r="F22" i="70" s="1"/>
  <c r="E22" i="68"/>
  <c r="F22" i="68" s="1"/>
  <c r="E60" i="68"/>
  <c r="F60" i="68" s="1"/>
  <c r="E24" i="68"/>
  <c r="F24" i="68" s="1"/>
  <c r="E58" i="68"/>
  <c r="F58" i="68" s="1"/>
  <c r="E42" i="68"/>
  <c r="F42" i="68" s="1"/>
  <c r="E18" i="68"/>
  <c r="F18" i="68" s="1"/>
  <c r="E56" i="68"/>
  <c r="F56" i="68" s="1"/>
  <c r="E28" i="68"/>
  <c r="F28" i="68" s="1"/>
  <c r="E57" i="76"/>
  <c r="F57" i="76" s="1"/>
  <c r="E41" i="76"/>
  <c r="F41" i="76" s="1"/>
  <c r="E25" i="76"/>
  <c r="F25" i="76" s="1"/>
  <c r="E9" i="76"/>
  <c r="F9" i="76" s="1"/>
  <c r="A69" i="76" s="1"/>
  <c r="E60" i="76"/>
  <c r="F60" i="76" s="1"/>
  <c r="E44" i="76"/>
  <c r="F44" i="76" s="1"/>
  <c r="E28" i="76"/>
  <c r="F28" i="76" s="1"/>
  <c r="E12" i="76"/>
  <c r="F12" i="76" s="1"/>
  <c r="E61" i="72"/>
  <c r="F61" i="72" s="1"/>
  <c r="E57" i="72"/>
  <c r="F57" i="72" s="1"/>
  <c r="E53" i="72"/>
  <c r="F53" i="72" s="1"/>
  <c r="E49" i="72"/>
  <c r="F49" i="72" s="1"/>
  <c r="E45" i="72"/>
  <c r="F45" i="72" s="1"/>
  <c r="E41" i="72"/>
  <c r="F41" i="72" s="1"/>
  <c r="E37" i="72"/>
  <c r="F37" i="72" s="1"/>
  <c r="E33" i="72"/>
  <c r="F33" i="72" s="1"/>
  <c r="E63" i="72"/>
  <c r="F63" i="72" s="1"/>
  <c r="E59" i="72"/>
  <c r="F59" i="72" s="1"/>
  <c r="E55" i="72"/>
  <c r="F55" i="72" s="1"/>
  <c r="E51" i="72"/>
  <c r="F51" i="72" s="1"/>
  <c r="E47" i="72"/>
  <c r="F47" i="72" s="1"/>
  <c r="E43" i="72"/>
  <c r="F43" i="72" s="1"/>
  <c r="G69" i="72" s="1"/>
  <c r="E39" i="72"/>
  <c r="F39" i="72" s="1"/>
  <c r="E35" i="72"/>
  <c r="F35" i="72" s="1"/>
  <c r="E31" i="72"/>
  <c r="F31" i="72" s="1"/>
  <c r="E29" i="72"/>
  <c r="F29" i="72" s="1"/>
  <c r="E21" i="72"/>
  <c r="F21" i="72" s="1"/>
  <c r="E13" i="72"/>
  <c r="F13" i="72" s="1"/>
  <c r="E60" i="72"/>
  <c r="F60" i="72" s="1"/>
  <c r="E56" i="72"/>
  <c r="F56" i="72" s="1"/>
  <c r="E52" i="72"/>
  <c r="F52" i="72" s="1"/>
  <c r="E48" i="72"/>
  <c r="F48" i="72" s="1"/>
  <c r="E44" i="72"/>
  <c r="F44" i="72" s="1"/>
  <c r="E40" i="72"/>
  <c r="F40" i="72" s="1"/>
  <c r="E36" i="72"/>
  <c r="F36" i="72" s="1"/>
  <c r="E32" i="72"/>
  <c r="F32" i="72" s="1"/>
  <c r="E25" i="72"/>
  <c r="F25" i="72" s="1"/>
  <c r="E17" i="72"/>
  <c r="F17" i="72" s="1"/>
  <c r="E9" i="72"/>
  <c r="F9" i="72" s="1"/>
  <c r="A69" i="72" s="1"/>
  <c r="E23" i="72"/>
  <c r="F23" i="72" s="1"/>
  <c r="E15" i="72"/>
  <c r="F15" i="72" s="1"/>
  <c r="E28" i="72"/>
  <c r="F28" i="72" s="1"/>
  <c r="E20" i="72"/>
  <c r="F20" i="72" s="1"/>
  <c r="E12" i="72"/>
  <c r="F12" i="72" s="1"/>
  <c r="E24" i="72"/>
  <c r="F24" i="72" s="1"/>
  <c r="E39" i="73"/>
  <c r="F39" i="73" s="1"/>
  <c r="E51" i="73"/>
  <c r="F51" i="73" s="1"/>
  <c r="E56" i="70"/>
  <c r="F56" i="70" s="1"/>
  <c r="E40" i="70"/>
  <c r="F40" i="70" s="1"/>
  <c r="E24" i="70"/>
  <c r="F24" i="70" s="1"/>
  <c r="E8" i="70"/>
  <c r="E50" i="70"/>
  <c r="F50" i="70" s="1"/>
  <c r="E34" i="70"/>
  <c r="F34" i="70" s="1"/>
  <c r="E14" i="68"/>
  <c r="F14" i="68" s="1"/>
  <c r="E48" i="68"/>
  <c r="F48" i="68" s="1"/>
  <c r="E16" i="68"/>
  <c r="F16" i="68" s="1"/>
  <c r="E54" i="68"/>
  <c r="F54" i="68" s="1"/>
  <c r="E38" i="68"/>
  <c r="F38" i="68" s="1"/>
  <c r="E10" i="68"/>
  <c r="F10" i="68" s="1"/>
  <c r="B69" i="68" s="1"/>
  <c r="E52" i="68"/>
  <c r="F52" i="68" s="1"/>
  <c r="E53" i="76"/>
  <c r="F53" i="76" s="1"/>
  <c r="E37" i="76"/>
  <c r="F37" i="76" s="1"/>
  <c r="E21" i="76"/>
  <c r="F21" i="76" s="1"/>
  <c r="E56" i="76"/>
  <c r="F56" i="76" s="1"/>
  <c r="E40" i="76"/>
  <c r="F40" i="76" s="1"/>
  <c r="E24" i="76"/>
  <c r="F24" i="76" s="1"/>
  <c r="E8" i="76"/>
  <c r="E50" i="75"/>
  <c r="F50" i="75" s="1"/>
  <c r="E63" i="75"/>
  <c r="F63" i="75" s="1"/>
  <c r="E59" i="75"/>
  <c r="F59" i="75" s="1"/>
  <c r="E55" i="75"/>
  <c r="F55" i="75" s="1"/>
  <c r="E51" i="75"/>
  <c r="F51" i="75" s="1"/>
  <c r="E43" i="75"/>
  <c r="F43" i="75" s="1"/>
  <c r="G69" i="75" s="1"/>
  <c r="E35" i="75"/>
  <c r="F35" i="75" s="1"/>
  <c r="E27" i="75"/>
  <c r="F27" i="75" s="1"/>
  <c r="E21" i="75"/>
  <c r="F21" i="75" s="1"/>
  <c r="E17" i="75"/>
  <c r="F17" i="75" s="1"/>
  <c r="E13" i="75"/>
  <c r="F13" i="75" s="1"/>
  <c r="E9" i="75"/>
  <c r="F9" i="75" s="1"/>
  <c r="A69" i="75" s="1"/>
  <c r="E58" i="75"/>
  <c r="F58" i="75" s="1"/>
  <c r="E39" i="75"/>
  <c r="F39" i="75" s="1"/>
  <c r="E23" i="75"/>
  <c r="F23" i="75" s="1"/>
  <c r="E19" i="75"/>
  <c r="F19" i="75" s="1"/>
  <c r="E54" i="75"/>
  <c r="F54" i="75" s="1"/>
  <c r="E45" i="75"/>
  <c r="F45" i="75" s="1"/>
  <c r="E34" i="75"/>
  <c r="F34" i="75" s="1"/>
  <c r="E29" i="75"/>
  <c r="F29" i="75" s="1"/>
  <c r="E47" i="75"/>
  <c r="F47" i="75" s="1"/>
  <c r="E31" i="75"/>
  <c r="F31" i="75" s="1"/>
  <c r="E20" i="75"/>
  <c r="F20" i="75" s="1"/>
  <c r="E16" i="75"/>
  <c r="F16" i="75" s="1"/>
  <c r="E12" i="75"/>
  <c r="F12" i="75" s="1"/>
  <c r="C69" i="75" s="1"/>
  <c r="E8" i="75"/>
  <c r="E62" i="75"/>
  <c r="F62" i="75" s="1"/>
  <c r="E42" i="75"/>
  <c r="F42" i="75" s="1"/>
  <c r="E37" i="75"/>
  <c r="F37" i="75" s="1"/>
  <c r="E26" i="75"/>
  <c r="F26" i="75" s="1"/>
  <c r="E15" i="75"/>
  <c r="F15" i="75" s="1"/>
  <c r="E11" i="75"/>
  <c r="F11" i="75" s="1"/>
  <c r="E52" i="75"/>
  <c r="F52" i="75" s="1"/>
  <c r="E36" i="75"/>
  <c r="F36" i="75" s="1"/>
  <c r="E61" i="73"/>
  <c r="F61" i="73" s="1"/>
  <c r="E57" i="73"/>
  <c r="F57" i="73" s="1"/>
  <c r="E53" i="73"/>
  <c r="F53" i="73" s="1"/>
  <c r="E49" i="73"/>
  <c r="F49" i="73" s="1"/>
  <c r="E45" i="73"/>
  <c r="F45" i="73" s="1"/>
  <c r="E41" i="73"/>
  <c r="F41" i="73" s="1"/>
  <c r="E37" i="73"/>
  <c r="F37" i="73" s="1"/>
  <c r="E33" i="73"/>
  <c r="F33" i="73" s="1"/>
  <c r="E29" i="73"/>
  <c r="F29" i="73" s="1"/>
  <c r="E25" i="73"/>
  <c r="F25" i="73" s="1"/>
  <c r="E21" i="73"/>
  <c r="F21" i="73" s="1"/>
  <c r="E17" i="73"/>
  <c r="F17" i="73" s="1"/>
  <c r="E13" i="73"/>
  <c r="F13" i="73" s="1"/>
  <c r="E9" i="73"/>
  <c r="F9" i="73" s="1"/>
  <c r="A69" i="73" s="1"/>
  <c r="E56" i="73"/>
  <c r="F56" i="73" s="1"/>
  <c r="E40" i="73"/>
  <c r="F40" i="73" s="1"/>
  <c r="E24" i="73"/>
  <c r="F24" i="73" s="1"/>
  <c r="E8" i="73"/>
  <c r="E52" i="73"/>
  <c r="F52" i="73" s="1"/>
  <c r="E36" i="73"/>
  <c r="F36" i="73" s="1"/>
  <c r="E20" i="73"/>
  <c r="F20" i="73" s="1"/>
  <c r="E48" i="73"/>
  <c r="F48" i="73" s="1"/>
  <c r="E32" i="73"/>
  <c r="F32" i="73" s="1"/>
  <c r="E16" i="73"/>
  <c r="F16" i="73" s="1"/>
  <c r="E60" i="73"/>
  <c r="F60" i="73" s="1"/>
  <c r="E44" i="73"/>
  <c r="F44" i="73" s="1"/>
  <c r="E28" i="73"/>
  <c r="F28" i="73" s="1"/>
  <c r="E12" i="73"/>
  <c r="F12" i="73" s="1"/>
  <c r="E60" i="75"/>
  <c r="F60" i="75" s="1"/>
  <c r="E14" i="75"/>
  <c r="F14" i="75" s="1"/>
  <c r="E56" i="75"/>
  <c r="F56" i="75" s="1"/>
  <c r="E62" i="72"/>
  <c r="F62" i="72" s="1"/>
  <c r="E46" i="72"/>
  <c r="F46" i="72" s="1"/>
  <c r="E30" i="72"/>
  <c r="F30" i="72" s="1"/>
  <c r="E50" i="73"/>
  <c r="F50" i="73" s="1"/>
  <c r="E18" i="73"/>
  <c r="F18" i="73" s="1"/>
  <c r="E19" i="72"/>
  <c r="F19" i="72" s="1"/>
  <c r="E59" i="73"/>
  <c r="F59" i="73" s="1"/>
  <c r="E27" i="73"/>
  <c r="F27" i="73" s="1"/>
  <c r="E58" i="73"/>
  <c r="F58" i="73" s="1"/>
  <c r="E26" i="73"/>
  <c r="F26" i="73" s="1"/>
  <c r="E38" i="73"/>
  <c r="F38" i="73" s="1"/>
  <c r="E61" i="70"/>
  <c r="F61" i="70" s="1"/>
  <c r="E57" i="70"/>
  <c r="F57" i="70" s="1"/>
  <c r="E53" i="70"/>
  <c r="F53" i="70" s="1"/>
  <c r="E49" i="70"/>
  <c r="F49" i="70" s="1"/>
  <c r="E45" i="70"/>
  <c r="F45" i="70" s="1"/>
  <c r="E41" i="70"/>
  <c r="F41" i="70" s="1"/>
  <c r="E37" i="70"/>
  <c r="F37" i="70" s="1"/>
  <c r="E33" i="70"/>
  <c r="F33" i="70" s="1"/>
  <c r="E29" i="70"/>
  <c r="F29" i="70" s="1"/>
  <c r="E25" i="70"/>
  <c r="F25" i="70" s="1"/>
  <c r="E21" i="70"/>
  <c r="F21" i="70" s="1"/>
  <c r="E17" i="70"/>
  <c r="F17" i="70" s="1"/>
  <c r="E13" i="70"/>
  <c r="F13" i="70" s="1"/>
  <c r="E63" i="70"/>
  <c r="F63" i="70" s="1"/>
  <c r="E59" i="70"/>
  <c r="F59" i="70" s="1"/>
  <c r="E55" i="70"/>
  <c r="F55" i="70" s="1"/>
  <c r="E51" i="70"/>
  <c r="F51" i="70" s="1"/>
  <c r="E47" i="70"/>
  <c r="F47" i="70" s="1"/>
  <c r="E43" i="70"/>
  <c r="F43" i="70" s="1"/>
  <c r="G69" i="70" s="1"/>
  <c r="E39" i="70"/>
  <c r="F39" i="70" s="1"/>
  <c r="E35" i="70"/>
  <c r="F35" i="70" s="1"/>
  <c r="E31" i="70"/>
  <c r="F31" i="70" s="1"/>
  <c r="E27" i="70"/>
  <c r="F27" i="70" s="1"/>
  <c r="E23" i="70"/>
  <c r="F23" i="70" s="1"/>
  <c r="E19" i="70"/>
  <c r="F19" i="70" s="1"/>
  <c r="E15" i="70"/>
  <c r="F15" i="70" s="1"/>
  <c r="E11" i="70"/>
  <c r="F11" i="70" s="1"/>
  <c r="E9" i="70"/>
  <c r="F9" i="70" s="1"/>
  <c r="A69" i="70" s="1"/>
  <c r="E62" i="70"/>
  <c r="F62" i="70" s="1"/>
  <c r="E46" i="70"/>
  <c r="F46" i="70" s="1"/>
  <c r="E30" i="70"/>
  <c r="F30" i="70" s="1"/>
  <c r="E14" i="70"/>
  <c r="F14" i="70" s="1"/>
  <c r="E45" i="68"/>
  <c r="F45" i="68" s="1"/>
  <c r="E41" i="68"/>
  <c r="F41" i="68" s="1"/>
  <c r="E29" i="68"/>
  <c r="F29" i="68" s="1"/>
  <c r="E25" i="68"/>
  <c r="F25" i="68" s="1"/>
  <c r="E21" i="68"/>
  <c r="F21" i="68" s="1"/>
  <c r="E13" i="68"/>
  <c r="F13" i="68" s="1"/>
  <c r="E63" i="68"/>
  <c r="F63" i="68" s="1"/>
  <c r="E59" i="68"/>
  <c r="F59" i="68" s="1"/>
  <c r="E55" i="68"/>
  <c r="F55" i="68" s="1"/>
  <c r="E51" i="68"/>
  <c r="F51" i="68" s="1"/>
  <c r="E47" i="68"/>
  <c r="F47" i="68" s="1"/>
  <c r="E43" i="68"/>
  <c r="F43" i="68" s="1"/>
  <c r="G69" i="68" s="1"/>
  <c r="E39" i="68"/>
  <c r="F39" i="68" s="1"/>
  <c r="E35" i="68"/>
  <c r="F35" i="68" s="1"/>
  <c r="E31" i="68"/>
  <c r="F31" i="68" s="1"/>
  <c r="E27" i="68"/>
  <c r="F27" i="68" s="1"/>
  <c r="E23" i="68"/>
  <c r="F23" i="68" s="1"/>
  <c r="E15" i="68"/>
  <c r="F15" i="68" s="1"/>
  <c r="E11" i="68"/>
  <c r="F11" i="68" s="1"/>
  <c r="E19" i="68"/>
  <c r="F19" i="68" s="1"/>
  <c r="E61" i="68"/>
  <c r="F61" i="68" s="1"/>
  <c r="E57" i="68"/>
  <c r="F57" i="68" s="1"/>
  <c r="E53" i="68"/>
  <c r="F53" i="68" s="1"/>
  <c r="E49" i="68"/>
  <c r="F49" i="68" s="1"/>
  <c r="E37" i="68"/>
  <c r="F37" i="68" s="1"/>
  <c r="E33" i="68"/>
  <c r="F33" i="68" s="1"/>
  <c r="E17" i="68"/>
  <c r="F17" i="68" s="1"/>
  <c r="E9" i="68"/>
  <c r="F9" i="68" s="1"/>
  <c r="A69" i="68" s="1"/>
  <c r="E40" i="68"/>
  <c r="F40" i="68" s="1"/>
  <c r="E8" i="68"/>
  <c r="E50" i="68"/>
  <c r="F50" i="68" s="1"/>
  <c r="E34" i="68"/>
  <c r="F34" i="68" s="1"/>
  <c r="E44" i="68"/>
  <c r="F44" i="68" s="1"/>
  <c r="E12" i="68"/>
  <c r="F12" i="68" s="1"/>
  <c r="D64" i="67"/>
  <c r="E10" i="67" s="1"/>
  <c r="F10" i="67" s="1"/>
  <c r="B69" i="67" s="1"/>
  <c r="D64" i="66"/>
  <c r="E12" i="66" s="1"/>
  <c r="F12" i="66" s="1"/>
  <c r="D64" i="65"/>
  <c r="E10" i="65" s="1"/>
  <c r="F10" i="65" s="1"/>
  <c r="B69" i="65" s="1"/>
  <c r="C69" i="69" l="1"/>
  <c r="C69" i="74"/>
  <c r="C69" i="76"/>
  <c r="C69" i="72"/>
  <c r="E69" i="71"/>
  <c r="D69" i="71"/>
  <c r="E64" i="71"/>
  <c r="E69" i="69"/>
  <c r="D69" i="69"/>
  <c r="E64" i="69"/>
  <c r="E69" i="75"/>
  <c r="E69" i="74"/>
  <c r="D69" i="74"/>
  <c r="D69" i="72"/>
  <c r="E69" i="70"/>
  <c r="E69" i="68"/>
  <c r="C69" i="68"/>
  <c r="F8" i="68"/>
  <c r="E64" i="68"/>
  <c r="D69" i="68"/>
  <c r="D69" i="70"/>
  <c r="C69" i="73"/>
  <c r="E64" i="75"/>
  <c r="F8" i="75"/>
  <c r="F8" i="70"/>
  <c r="E64" i="70"/>
  <c r="E64" i="72"/>
  <c r="C69" i="70"/>
  <c r="F69" i="72"/>
  <c r="F64" i="72"/>
  <c r="E69" i="76"/>
  <c r="E64" i="73"/>
  <c r="F8" i="73"/>
  <c r="E69" i="73"/>
  <c r="D69" i="75"/>
  <c r="E64" i="76"/>
  <c r="F8" i="76"/>
  <c r="F64" i="76" s="1"/>
  <c r="E69" i="72"/>
  <c r="D69" i="73"/>
  <c r="D69" i="76"/>
  <c r="F69" i="71"/>
  <c r="F64" i="71"/>
  <c r="F69" i="69"/>
  <c r="F64" i="69"/>
  <c r="E64" i="74"/>
  <c r="F8" i="74"/>
  <c r="E52" i="66"/>
  <c r="F52" i="66" s="1"/>
  <c r="E32" i="66"/>
  <c r="F32" i="66" s="1"/>
  <c r="E20" i="66"/>
  <c r="F20" i="66" s="1"/>
  <c r="E40" i="66"/>
  <c r="F40" i="66" s="1"/>
  <c r="E56" i="66"/>
  <c r="F56" i="66" s="1"/>
  <c r="E36" i="66"/>
  <c r="F36" i="66" s="1"/>
  <c r="E16" i="66"/>
  <c r="F16" i="66" s="1"/>
  <c r="E48" i="66"/>
  <c r="F48" i="66" s="1"/>
  <c r="E24" i="66"/>
  <c r="F24" i="66" s="1"/>
  <c r="E60" i="66"/>
  <c r="F60" i="66" s="1"/>
  <c r="E44" i="66"/>
  <c r="F44" i="66" s="1"/>
  <c r="E28" i="66"/>
  <c r="F28" i="66" s="1"/>
  <c r="E62" i="67"/>
  <c r="F62" i="67" s="1"/>
  <c r="E58" i="67"/>
  <c r="F58" i="67" s="1"/>
  <c r="E54" i="67"/>
  <c r="F54" i="67" s="1"/>
  <c r="E50" i="67"/>
  <c r="F50" i="67" s="1"/>
  <c r="E46" i="67"/>
  <c r="F46" i="67" s="1"/>
  <c r="E42" i="67"/>
  <c r="F42" i="67" s="1"/>
  <c r="E38" i="67"/>
  <c r="F38" i="67" s="1"/>
  <c r="E34" i="67"/>
  <c r="F34" i="67" s="1"/>
  <c r="E30" i="67"/>
  <c r="F30" i="67" s="1"/>
  <c r="E26" i="67"/>
  <c r="F26" i="67" s="1"/>
  <c r="E22" i="67"/>
  <c r="F22" i="67" s="1"/>
  <c r="E18" i="67"/>
  <c r="F18" i="67" s="1"/>
  <c r="E14" i="67"/>
  <c r="F14" i="67" s="1"/>
  <c r="E63" i="67"/>
  <c r="F63" i="67" s="1"/>
  <c r="E61" i="67"/>
  <c r="F61" i="67" s="1"/>
  <c r="E59" i="67"/>
  <c r="F59" i="67" s="1"/>
  <c r="E57" i="67"/>
  <c r="F57" i="67" s="1"/>
  <c r="E55" i="67"/>
  <c r="F55" i="67" s="1"/>
  <c r="E53" i="67"/>
  <c r="F53" i="67" s="1"/>
  <c r="E51" i="67"/>
  <c r="F51" i="67" s="1"/>
  <c r="E49" i="67"/>
  <c r="F49" i="67" s="1"/>
  <c r="E47" i="67"/>
  <c r="F47" i="67" s="1"/>
  <c r="E45" i="67"/>
  <c r="F45" i="67" s="1"/>
  <c r="E43" i="67"/>
  <c r="F43" i="67" s="1"/>
  <c r="G69" i="67" s="1"/>
  <c r="E41" i="67"/>
  <c r="F41" i="67" s="1"/>
  <c r="E39" i="67"/>
  <c r="F39" i="67" s="1"/>
  <c r="E37" i="67"/>
  <c r="F37" i="67" s="1"/>
  <c r="E35" i="67"/>
  <c r="F35" i="67" s="1"/>
  <c r="E33" i="67"/>
  <c r="F33" i="67" s="1"/>
  <c r="E31" i="67"/>
  <c r="F31" i="67" s="1"/>
  <c r="E29" i="67"/>
  <c r="F29" i="67" s="1"/>
  <c r="E27" i="67"/>
  <c r="F27" i="67" s="1"/>
  <c r="E25" i="67"/>
  <c r="F25" i="67" s="1"/>
  <c r="E23" i="67"/>
  <c r="F23" i="67" s="1"/>
  <c r="E21" i="67"/>
  <c r="F21" i="67" s="1"/>
  <c r="E19" i="67"/>
  <c r="F19" i="67" s="1"/>
  <c r="E17" i="67"/>
  <c r="F17" i="67" s="1"/>
  <c r="E15" i="67"/>
  <c r="F15" i="67" s="1"/>
  <c r="E13" i="67"/>
  <c r="F13" i="67" s="1"/>
  <c r="E11" i="67"/>
  <c r="F11" i="67" s="1"/>
  <c r="E9" i="67"/>
  <c r="F9" i="67" s="1"/>
  <c r="A69" i="67" s="1"/>
  <c r="E60" i="67"/>
  <c r="F60" i="67" s="1"/>
  <c r="E56" i="67"/>
  <c r="F56" i="67" s="1"/>
  <c r="E52" i="67"/>
  <c r="F52" i="67" s="1"/>
  <c r="E48" i="67"/>
  <c r="F48" i="67" s="1"/>
  <c r="E44" i="67"/>
  <c r="F44" i="67" s="1"/>
  <c r="E40" i="67"/>
  <c r="F40" i="67" s="1"/>
  <c r="E36" i="67"/>
  <c r="F36" i="67" s="1"/>
  <c r="E32" i="67"/>
  <c r="F32" i="67" s="1"/>
  <c r="E28" i="67"/>
  <c r="F28" i="67" s="1"/>
  <c r="E24" i="67"/>
  <c r="F24" i="67" s="1"/>
  <c r="E20" i="67"/>
  <c r="F20" i="67" s="1"/>
  <c r="E16" i="67"/>
  <c r="F16" i="67" s="1"/>
  <c r="E12" i="67"/>
  <c r="F12" i="67" s="1"/>
  <c r="E8" i="67"/>
  <c r="E63" i="66"/>
  <c r="F63" i="66" s="1"/>
  <c r="E61" i="66"/>
  <c r="F61" i="66" s="1"/>
  <c r="E59" i="66"/>
  <c r="F59" i="66" s="1"/>
  <c r="E57" i="66"/>
  <c r="F57" i="66" s="1"/>
  <c r="E55" i="66"/>
  <c r="F55" i="66" s="1"/>
  <c r="E53" i="66"/>
  <c r="F53" i="66" s="1"/>
  <c r="E51" i="66"/>
  <c r="F51" i="66" s="1"/>
  <c r="E49" i="66"/>
  <c r="F49" i="66" s="1"/>
  <c r="E47" i="66"/>
  <c r="F47" i="66" s="1"/>
  <c r="E45" i="66"/>
  <c r="F45" i="66" s="1"/>
  <c r="E43" i="66"/>
  <c r="F43" i="66" s="1"/>
  <c r="G69" i="66" s="1"/>
  <c r="E41" i="66"/>
  <c r="F41" i="66" s="1"/>
  <c r="E39" i="66"/>
  <c r="F39" i="66" s="1"/>
  <c r="E37" i="66"/>
  <c r="F37" i="66" s="1"/>
  <c r="E35" i="66"/>
  <c r="F35" i="66" s="1"/>
  <c r="E33" i="66"/>
  <c r="F33" i="66" s="1"/>
  <c r="E31" i="66"/>
  <c r="F31" i="66" s="1"/>
  <c r="E29" i="66"/>
  <c r="F29" i="66" s="1"/>
  <c r="E27" i="66"/>
  <c r="F27" i="66" s="1"/>
  <c r="E25" i="66"/>
  <c r="F25" i="66" s="1"/>
  <c r="E23" i="66"/>
  <c r="F23" i="66" s="1"/>
  <c r="E21" i="66"/>
  <c r="F21" i="66" s="1"/>
  <c r="E19" i="66"/>
  <c r="F19" i="66" s="1"/>
  <c r="E17" i="66"/>
  <c r="F17" i="66" s="1"/>
  <c r="E15" i="66"/>
  <c r="F15" i="66" s="1"/>
  <c r="E13" i="66"/>
  <c r="F13" i="66" s="1"/>
  <c r="E11" i="66"/>
  <c r="F11" i="66" s="1"/>
  <c r="E9" i="66"/>
  <c r="F9" i="66" s="1"/>
  <c r="A69" i="66" s="1"/>
  <c r="E62" i="66"/>
  <c r="F62" i="66" s="1"/>
  <c r="E58" i="66"/>
  <c r="F58" i="66" s="1"/>
  <c r="E54" i="66"/>
  <c r="F54" i="66" s="1"/>
  <c r="E50" i="66"/>
  <c r="F50" i="66" s="1"/>
  <c r="C69" i="66" s="1"/>
  <c r="E46" i="66"/>
  <c r="F46" i="66" s="1"/>
  <c r="E42" i="66"/>
  <c r="F42" i="66" s="1"/>
  <c r="E38" i="66"/>
  <c r="F38" i="66" s="1"/>
  <c r="E34" i="66"/>
  <c r="F34" i="66" s="1"/>
  <c r="E30" i="66"/>
  <c r="F30" i="66" s="1"/>
  <c r="E26" i="66"/>
  <c r="F26" i="66" s="1"/>
  <c r="E22" i="66"/>
  <c r="F22" i="66" s="1"/>
  <c r="E18" i="66"/>
  <c r="F18" i="66" s="1"/>
  <c r="E14" i="66"/>
  <c r="F14" i="66" s="1"/>
  <c r="E10" i="66"/>
  <c r="F10" i="66" s="1"/>
  <c r="B69" i="66" s="1"/>
  <c r="E8" i="66"/>
  <c r="E62" i="65"/>
  <c r="F62" i="65" s="1"/>
  <c r="E58" i="65"/>
  <c r="F58" i="65" s="1"/>
  <c r="E54" i="65"/>
  <c r="F54" i="65" s="1"/>
  <c r="E50" i="65"/>
  <c r="F50" i="65" s="1"/>
  <c r="E46" i="65"/>
  <c r="F46" i="65" s="1"/>
  <c r="E42" i="65"/>
  <c r="F42" i="65" s="1"/>
  <c r="E38" i="65"/>
  <c r="F38" i="65" s="1"/>
  <c r="E34" i="65"/>
  <c r="F34" i="65" s="1"/>
  <c r="E30" i="65"/>
  <c r="F30" i="65" s="1"/>
  <c r="E26" i="65"/>
  <c r="F26" i="65" s="1"/>
  <c r="E22" i="65"/>
  <c r="F22" i="65" s="1"/>
  <c r="E18" i="65"/>
  <c r="F18" i="65" s="1"/>
  <c r="E14" i="65"/>
  <c r="F14" i="65" s="1"/>
  <c r="E63" i="65"/>
  <c r="F63" i="65" s="1"/>
  <c r="E61" i="65"/>
  <c r="F61" i="65" s="1"/>
  <c r="E59" i="65"/>
  <c r="F59" i="65" s="1"/>
  <c r="E57" i="65"/>
  <c r="F57" i="65" s="1"/>
  <c r="E55" i="65"/>
  <c r="F55" i="65" s="1"/>
  <c r="E53" i="65"/>
  <c r="F53" i="65" s="1"/>
  <c r="E51" i="65"/>
  <c r="F51" i="65" s="1"/>
  <c r="E49" i="65"/>
  <c r="F49" i="65" s="1"/>
  <c r="E47" i="65"/>
  <c r="F47" i="65" s="1"/>
  <c r="E45" i="65"/>
  <c r="F45" i="65" s="1"/>
  <c r="E43" i="65"/>
  <c r="F43" i="65" s="1"/>
  <c r="G69" i="65" s="1"/>
  <c r="E41" i="65"/>
  <c r="F41" i="65" s="1"/>
  <c r="E39" i="65"/>
  <c r="F39" i="65" s="1"/>
  <c r="E37" i="65"/>
  <c r="F37" i="65" s="1"/>
  <c r="E35" i="65"/>
  <c r="F35" i="65" s="1"/>
  <c r="E33" i="65"/>
  <c r="F33" i="65" s="1"/>
  <c r="E31" i="65"/>
  <c r="F31" i="65" s="1"/>
  <c r="E29" i="65"/>
  <c r="F29" i="65" s="1"/>
  <c r="E27" i="65"/>
  <c r="F27" i="65" s="1"/>
  <c r="E25" i="65"/>
  <c r="F25" i="65" s="1"/>
  <c r="E23" i="65"/>
  <c r="F23" i="65" s="1"/>
  <c r="E21" i="65"/>
  <c r="F21" i="65" s="1"/>
  <c r="E19" i="65"/>
  <c r="F19" i="65" s="1"/>
  <c r="E17" i="65"/>
  <c r="F17" i="65" s="1"/>
  <c r="E15" i="65"/>
  <c r="F15" i="65" s="1"/>
  <c r="E13" i="65"/>
  <c r="F13" i="65" s="1"/>
  <c r="E11" i="65"/>
  <c r="F11" i="65" s="1"/>
  <c r="E9" i="65"/>
  <c r="F9" i="65" s="1"/>
  <c r="A69" i="65" s="1"/>
  <c r="E60" i="65"/>
  <c r="F60" i="65" s="1"/>
  <c r="E56" i="65"/>
  <c r="F56" i="65" s="1"/>
  <c r="E52" i="65"/>
  <c r="F52" i="65" s="1"/>
  <c r="E48" i="65"/>
  <c r="F48" i="65" s="1"/>
  <c r="E44" i="65"/>
  <c r="F44" i="65" s="1"/>
  <c r="E40" i="65"/>
  <c r="F40" i="65" s="1"/>
  <c r="E36" i="65"/>
  <c r="F36" i="65" s="1"/>
  <c r="E32" i="65"/>
  <c r="F32" i="65" s="1"/>
  <c r="E28" i="65"/>
  <c r="F28" i="65" s="1"/>
  <c r="E24" i="65"/>
  <c r="F24" i="65" s="1"/>
  <c r="E20" i="65"/>
  <c r="F20" i="65" s="1"/>
  <c r="E16" i="65"/>
  <c r="F16" i="65" s="1"/>
  <c r="E12" i="65"/>
  <c r="F12" i="65" s="1"/>
  <c r="E8" i="65"/>
  <c r="C69" i="65" l="1"/>
  <c r="H69" i="72"/>
  <c r="B70" i="72" s="1"/>
  <c r="I69" i="72"/>
  <c r="F64" i="70"/>
  <c r="F69" i="70"/>
  <c r="F69" i="74"/>
  <c r="F64" i="74"/>
  <c r="F64" i="68"/>
  <c r="F69" i="68"/>
  <c r="F69" i="75"/>
  <c r="H69" i="75" s="1"/>
  <c r="D70" i="75" s="1"/>
  <c r="F64" i="75"/>
  <c r="H69" i="71"/>
  <c r="F69" i="76"/>
  <c r="H69" i="76" s="1"/>
  <c r="F69" i="73"/>
  <c r="H69" i="73" s="1"/>
  <c r="F64" i="73"/>
  <c r="H69" i="69"/>
  <c r="F70" i="69" s="1"/>
  <c r="E70" i="72"/>
  <c r="C69" i="67"/>
  <c r="E64" i="67"/>
  <c r="F8" i="67"/>
  <c r="E69" i="67"/>
  <c r="D69" i="67"/>
  <c r="E64" i="66"/>
  <c r="F8" i="66"/>
  <c r="D69" i="66"/>
  <c r="E69" i="66"/>
  <c r="E64" i="65"/>
  <c r="F8" i="65"/>
  <c r="E69" i="65"/>
  <c r="D69" i="65"/>
  <c r="F70" i="72" l="1"/>
  <c r="C70" i="72"/>
  <c r="D70" i="72"/>
  <c r="A70" i="72"/>
  <c r="G70" i="72"/>
  <c r="F70" i="76"/>
  <c r="I69" i="73"/>
  <c r="G70" i="73"/>
  <c r="A70" i="73"/>
  <c r="B70" i="73"/>
  <c r="F70" i="73"/>
  <c r="I69" i="71"/>
  <c r="B70" i="71"/>
  <c r="C70" i="71"/>
  <c r="D70" i="71"/>
  <c r="A70" i="71"/>
  <c r="G70" i="71"/>
  <c r="E70" i="71"/>
  <c r="F70" i="71"/>
  <c r="H69" i="68"/>
  <c r="H69" i="74"/>
  <c r="C70" i="73"/>
  <c r="I69" i="69"/>
  <c r="B70" i="69"/>
  <c r="A70" i="69"/>
  <c r="G70" i="69"/>
  <c r="E70" i="69"/>
  <c r="D70" i="69"/>
  <c r="C70" i="69"/>
  <c r="E70" i="73"/>
  <c r="F70" i="75"/>
  <c r="D70" i="73"/>
  <c r="H69" i="70"/>
  <c r="F70" i="70" s="1"/>
  <c r="I69" i="75"/>
  <c r="E70" i="75"/>
  <c r="C70" i="75"/>
  <c r="B70" i="75"/>
  <c r="G70" i="75"/>
  <c r="A70" i="75"/>
  <c r="F69" i="67"/>
  <c r="F64" i="67"/>
  <c r="F69" i="66"/>
  <c r="F64" i="66"/>
  <c r="F69" i="65"/>
  <c r="F64" i="65"/>
  <c r="I69" i="74" l="1"/>
  <c r="B70" i="74"/>
  <c r="G70" i="74"/>
  <c r="E70" i="74"/>
  <c r="C70" i="74"/>
  <c r="D70" i="74"/>
  <c r="A70" i="74"/>
  <c r="F70" i="74"/>
  <c r="I69" i="68"/>
  <c r="A70" i="68"/>
  <c r="B70" i="68"/>
  <c r="E70" i="68"/>
  <c r="G70" i="68"/>
  <c r="D70" i="68"/>
  <c r="C70" i="68"/>
  <c r="I69" i="70"/>
  <c r="E70" i="70"/>
  <c r="A70" i="70"/>
  <c r="B70" i="70"/>
  <c r="G70" i="70"/>
  <c r="D70" i="70"/>
  <c r="C70" i="70"/>
  <c r="F70" i="68"/>
  <c r="I69" i="76"/>
  <c r="B70" i="76"/>
  <c r="C70" i="76"/>
  <c r="A70" i="76"/>
  <c r="G70" i="76"/>
  <c r="E70" i="76"/>
  <c r="D70" i="76"/>
  <c r="H69" i="67"/>
  <c r="H69" i="66"/>
  <c r="H69" i="65"/>
  <c r="I69" i="67" l="1"/>
  <c r="B70" i="67"/>
  <c r="A70" i="67"/>
  <c r="C70" i="67"/>
  <c r="G70" i="67"/>
  <c r="E70" i="67"/>
  <c r="D70" i="67"/>
  <c r="F70" i="67"/>
  <c r="I69" i="66"/>
  <c r="C70" i="66"/>
  <c r="G70" i="66"/>
  <c r="A70" i="66"/>
  <c r="B70" i="66"/>
  <c r="D70" i="66"/>
  <c r="E70" i="66"/>
  <c r="F70" i="66"/>
  <c r="I69" i="65"/>
  <c r="B70" i="65"/>
  <c r="A70" i="65"/>
  <c r="C70" i="65"/>
  <c r="G70" i="65"/>
  <c r="E70" i="65"/>
  <c r="D70" i="65"/>
  <c r="F70" i="65"/>
</calcChain>
</file>

<file path=xl/sharedStrings.xml><?xml version="1.0" encoding="utf-8"?>
<sst xmlns="http://schemas.openxmlformats.org/spreadsheetml/2006/main" count="279" uniqueCount="22">
  <si>
    <t xml:space="preserve">Plant </t>
  </si>
  <si>
    <t>Factor</t>
  </si>
  <si>
    <t>Property</t>
  </si>
  <si>
    <t xml:space="preserve">Allocation of </t>
  </si>
  <si>
    <t>Balance</t>
  </si>
  <si>
    <t>Tax</t>
  </si>
  <si>
    <t>Property Tax</t>
  </si>
  <si>
    <t>JE 16</t>
  </si>
  <si>
    <t>PROPERTY TAX ALLOCATION</t>
  </si>
  <si>
    <t xml:space="preserve">Acct </t>
  </si>
  <si>
    <t>No</t>
  </si>
  <si>
    <t>(from prior mo G/L)</t>
  </si>
  <si>
    <t>data entry</t>
  </si>
  <si>
    <t>DB</t>
  </si>
  <si>
    <t>CR</t>
  </si>
  <si>
    <t>rounding diff</t>
  </si>
  <si>
    <t>G/L 236.00</t>
  </si>
  <si>
    <t>&lt;-Change each January</t>
  </si>
  <si>
    <t>&lt;-Change each January/236.00 previous year AP total divided by 12</t>
  </si>
  <si>
    <t>Date</t>
  </si>
  <si>
    <t>Total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</si>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</sst>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%"/>
    <numFmt numFmtId="165" formatCode="[$-409]mmm\-yy;@"/>
    <numFmt numFmtId="166" formatCode="0.0000%"/>
    <numFmt numFmtId="167" formatCode="_(&quot;$&quot;* #,##0_);_(&quot;$&quot;* \(#,##0\);_(&quot;$&quot;* &quot;-&quot;??_);_(@_)"/>
    <numFmt numFmtId="168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">
    <xf numFmtId="0" fontId="0" fillId="0" borderId="0" xfId="0"/>
    <xf numFmtId="40" fontId="0" fillId="2" borderId="0" xfId="0" applyNumberFormat="1" applyFill="1"/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0" borderId="0" xfId="0" applyNumberFormat="1" applyFill="1"/>
    <xf numFmtId="0" fontId="0" fillId="0" borderId="0" xfId="0" applyAlignment="1">
      <alignment horizontal="center"/>
    </xf>
    <xf numFmtId="40" fontId="0" fillId="0" borderId="0" xfId="0" applyNumberFormat="1" applyFill="1"/>
    <xf numFmtId="40" fontId="0" fillId="0" borderId="0" xfId="0" applyNumberFormat="1"/>
    <xf numFmtId="40" fontId="1" fillId="0" borderId="3" xfId="0" applyNumberFormat="1" applyFont="1" applyBorder="1"/>
    <xf numFmtId="40" fontId="1" fillId="0" borderId="3" xfId="0" applyNumberFormat="1" applyFont="1" applyFill="1" applyBorder="1"/>
    <xf numFmtId="10" fontId="0" fillId="0" borderId="0" xfId="0" applyNumberFormat="1"/>
    <xf numFmtId="166" fontId="0" fillId="0" borderId="0" xfId="0" applyNumberFormat="1"/>
    <xf numFmtId="165" fontId="0" fillId="0" borderId="0" xfId="0" applyNumberFormat="1" applyFill="1"/>
    <xf numFmtId="14" fontId="0" fillId="0" borderId="0" xfId="0" applyNumberFormat="1"/>
    <xf numFmtId="167" fontId="0" fillId="0" borderId="4" xfId="2" applyNumberFormat="1" applyFont="1" applyBorder="1"/>
    <xf numFmtId="168" fontId="0" fillId="0" borderId="0" xfId="1" applyNumberFormat="1" applyFont="1"/>
    <xf numFmtId="167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opLeftCell="A7" zoomScaleNormal="100" workbookViewId="0">
      <selection activeCell="G7" sqref="G7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43404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14382.11</v>
      </c>
      <c r="G7" s="2" t="s">
        <v>17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9.7516137377637677E-3</v>
      </c>
      <c r="F8" s="7">
        <f>E8*$F$7</f>
        <v>140.24878145402965</v>
      </c>
      <c r="G8" s="3">
        <v>655.1</v>
      </c>
    </row>
    <row r="9" spans="1:7" x14ac:dyDescent="0.35">
      <c r="A9" s="3">
        <v>125</v>
      </c>
      <c r="B9" s="9">
        <v>10546568.859999999</v>
      </c>
      <c r="C9" s="3">
        <v>125</v>
      </c>
      <c r="D9" s="8">
        <f t="shared" ref="D9:D63" si="1">B9</f>
        <v>10546568.859999999</v>
      </c>
      <c r="E9" s="4">
        <f t="shared" si="0"/>
        <v>0.18420813234779237</v>
      </c>
      <c r="F9" s="7">
        <f t="shared" ref="F9:F63" si="2">E9*$F$7</f>
        <v>2649.3016223205082</v>
      </c>
      <c r="G9" s="5">
        <v>125.1</v>
      </c>
    </row>
    <row r="10" spans="1:7" x14ac:dyDescent="0.35">
      <c r="A10" s="3">
        <v>125.01</v>
      </c>
      <c r="B10" s="9">
        <v>3154.31</v>
      </c>
      <c r="C10" s="3">
        <v>125.1</v>
      </c>
      <c r="D10" s="8">
        <f t="shared" si="1"/>
        <v>3154.31</v>
      </c>
      <c r="E10" s="4">
        <f t="shared" si="0"/>
        <v>5.5093705038964204E-5</v>
      </c>
      <c r="F10" s="7">
        <f t="shared" si="2"/>
        <v>0.79236372617793749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3.9112291538948366E-3</v>
      </c>
      <c r="F11" s="7">
        <f t="shared" si="2"/>
        <v>56.25172792652247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4.14532906269343E-3</v>
      </c>
      <c r="F12" s="7">
        <f t="shared" si="2"/>
        <v>59.618578565853809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4.5650859422988769E-3</v>
      </c>
      <c r="F13" s="7">
        <f t="shared" si="2"/>
        <v>65.655568181596109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2509663.31</v>
      </c>
      <c r="C15" s="3">
        <v>307</v>
      </c>
      <c r="D15" s="8">
        <f t="shared" si="1"/>
        <v>2509663.31</v>
      </c>
      <c r="E15" s="4">
        <f t="shared" si="0"/>
        <v>4.3834198334421981E-2</v>
      </c>
      <c r="F15" s="7">
        <f t="shared" si="2"/>
        <v>630.42826220747372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1.8458159637455634E-3</v>
      </c>
      <c r="F16" s="7">
        <f t="shared" si="2"/>
        <v>26.546728230344705</v>
      </c>
      <c r="G16" s="3">
        <v>640</v>
      </c>
    </row>
    <row r="17" spans="1:7" x14ac:dyDescent="0.35">
      <c r="A17" s="3">
        <v>309</v>
      </c>
      <c r="B17" s="9"/>
      <c r="C17" s="3">
        <v>309</v>
      </c>
      <c r="D17" s="8">
        <f t="shared" si="1"/>
        <v>0</v>
      </c>
      <c r="E17" s="4">
        <f t="shared" si="0"/>
        <v>0</v>
      </c>
      <c r="F17" s="7">
        <f t="shared" si="2"/>
        <v>0</v>
      </c>
      <c r="G17" s="3">
        <v>640</v>
      </c>
    </row>
    <row r="18" spans="1:7" x14ac:dyDescent="0.35">
      <c r="A18" s="3">
        <v>310</v>
      </c>
      <c r="B18" s="9">
        <v>1124715.72</v>
      </c>
      <c r="C18" s="3">
        <v>310</v>
      </c>
      <c r="D18" s="8">
        <f t="shared" si="1"/>
        <v>1124715.72</v>
      </c>
      <c r="E18" s="4">
        <f t="shared" si="0"/>
        <v>1.9644472525010621E-2</v>
      </c>
      <c r="F18" s="7">
        <f t="shared" si="2"/>
        <v>282.52896474668051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3.2438357367893376E-4</v>
      </c>
      <c r="F19" s="7">
        <f t="shared" si="2"/>
        <v>4.6653202388435302</v>
      </c>
      <c r="G19" s="3">
        <v>640</v>
      </c>
    </row>
    <row r="20" spans="1:7" x14ac:dyDescent="0.35">
      <c r="A20" s="3">
        <v>314</v>
      </c>
      <c r="B20" s="9">
        <v>430938.94</v>
      </c>
      <c r="C20" s="3">
        <v>314</v>
      </c>
      <c r="D20" s="8">
        <f t="shared" si="1"/>
        <v>430938.94</v>
      </c>
      <c r="E20" s="4">
        <f t="shared" si="0"/>
        <v>7.5268514667752679E-3</v>
      </c>
      <c r="F20" s="7">
        <f t="shared" si="2"/>
        <v>108.25200574882325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2.6133228298232903E-5</v>
      </c>
      <c r="F21" s="7">
        <f t="shared" si="2"/>
        <v>0.37585096404029844</v>
      </c>
      <c r="G21" s="3">
        <v>640</v>
      </c>
    </row>
    <row r="22" spans="1:7" x14ac:dyDescent="0.35">
      <c r="A22" s="3">
        <v>316</v>
      </c>
      <c r="B22" s="9">
        <v>73969.31</v>
      </c>
      <c r="C22" s="3">
        <v>316</v>
      </c>
      <c r="D22" s="8">
        <f t="shared" si="1"/>
        <v>73969.31</v>
      </c>
      <c r="E22" s="4">
        <f t="shared" si="0"/>
        <v>1.2919603168603294E-3</v>
      </c>
      <c r="F22" s="7">
        <f t="shared" si="2"/>
        <v>18.581115392720115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1.8991207839665831E-4</v>
      </c>
      <c r="F23" s="7">
        <f t="shared" si="2"/>
        <v>2.7313364018293638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2.1872590919976551E-3</v>
      </c>
      <c r="F24" s="7">
        <f t="shared" si="2"/>
        <v>31.457400859610399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3.4034551589604542E-2</v>
      </c>
      <c r="F25" s="7">
        <f t="shared" si="2"/>
        <v>489.48866476236742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2.0089968421526477E-2</v>
      </c>
      <c r="F26" s="7">
        <f t="shared" si="2"/>
        <v>288.93613573492019</v>
      </c>
      <c r="G26" s="3">
        <v>640</v>
      </c>
    </row>
    <row r="27" spans="1:7" x14ac:dyDescent="0.35">
      <c r="A27" s="3">
        <v>325.10000000000002</v>
      </c>
      <c r="B27" s="10">
        <v>20403256.219999999</v>
      </c>
      <c r="C27" s="3">
        <v>325.10000000000002</v>
      </c>
      <c r="D27" s="8">
        <f t="shared" si="1"/>
        <v>20403256.219999999</v>
      </c>
      <c r="E27" s="4">
        <f t="shared" si="0"/>
        <v>0.35636667924810556</v>
      </c>
      <c r="F27" s="7">
        <f t="shared" si="2"/>
        <v>5125.3047812809718</v>
      </c>
      <c r="G27" s="3">
        <v>640</v>
      </c>
    </row>
    <row r="28" spans="1:7" x14ac:dyDescent="0.35">
      <c r="A28" s="3">
        <v>325.2</v>
      </c>
      <c r="B28" s="9">
        <v>3194551.61</v>
      </c>
      <c r="C28" s="3">
        <v>325.2</v>
      </c>
      <c r="D28" s="8">
        <f t="shared" si="1"/>
        <v>3194551.61</v>
      </c>
      <c r="E28" s="4">
        <f t="shared" si="0"/>
        <v>5.5796571717138838E-2</v>
      </c>
      <c r="F28" s="7">
        <f t="shared" si="2"/>
        <v>802.47243205877965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7.3897605704370734E-5</v>
      </c>
      <c r="F29" s="7">
        <f t="shared" si="2"/>
        <v>1.0628034939768873</v>
      </c>
      <c r="G29" s="3">
        <v>640</v>
      </c>
    </row>
    <row r="30" spans="1:7" x14ac:dyDescent="0.35">
      <c r="A30" s="3">
        <v>325.39999999999998</v>
      </c>
      <c r="B30" s="9">
        <v>110820.83</v>
      </c>
      <c r="C30" s="3">
        <v>325.39999999999998</v>
      </c>
      <c r="D30" s="8">
        <f t="shared" si="1"/>
        <v>110820.83</v>
      </c>
      <c r="E30" s="4">
        <f t="shared" si="0"/>
        <v>1.9356151171550026E-3</v>
      </c>
      <c r="F30" s="7">
        <f t="shared" si="2"/>
        <v>27.838229532586137</v>
      </c>
      <c r="G30" s="3">
        <v>640</v>
      </c>
    </row>
    <row r="31" spans="1:7" x14ac:dyDescent="0.35">
      <c r="A31" s="3">
        <v>325.5</v>
      </c>
      <c r="B31" s="9">
        <v>464408.98</v>
      </c>
      <c r="C31" s="3">
        <v>325.5</v>
      </c>
      <c r="D31" s="8">
        <f t="shared" si="1"/>
        <v>464408.98</v>
      </c>
      <c r="E31" s="4">
        <f t="shared" si="0"/>
        <v>8.1114447728873277E-3</v>
      </c>
      <c r="F31" s="7">
        <f t="shared" si="2"/>
        <v>116.65969098259058</v>
      </c>
      <c r="G31" s="3">
        <v>640</v>
      </c>
    </row>
    <row r="32" spans="1:7" x14ac:dyDescent="0.35">
      <c r="A32" s="3">
        <v>325.60000000000002</v>
      </c>
      <c r="B32" s="9">
        <v>317452.32</v>
      </c>
      <c r="C32" s="3">
        <v>325.60000000000002</v>
      </c>
      <c r="D32" s="8">
        <f t="shared" si="1"/>
        <v>317452.32</v>
      </c>
      <c r="E32" s="4">
        <f t="shared" si="0"/>
        <v>5.5446752164545901E-3</v>
      </c>
      <c r="F32" s="7">
        <f t="shared" si="2"/>
        <v>79.744128877323732</v>
      </c>
      <c r="G32" s="3">
        <v>640</v>
      </c>
    </row>
    <row r="33" spans="1:8" x14ac:dyDescent="0.35">
      <c r="A33" s="3">
        <v>325.7</v>
      </c>
      <c r="B33" s="9">
        <v>60186.879999999997</v>
      </c>
      <c r="C33" s="3">
        <v>325.7</v>
      </c>
      <c r="D33" s="8">
        <f t="shared" si="1"/>
        <v>60186.879999999997</v>
      </c>
      <c r="E33" s="4">
        <f t="shared" si="0"/>
        <v>1.0512340936482255E-3</v>
      </c>
      <c r="F33" s="7">
        <f t="shared" si="2"/>
        <v>15.118964370599082</v>
      </c>
      <c r="G33" s="3">
        <v>640</v>
      </c>
      <c r="H33" s="3"/>
    </row>
    <row r="34" spans="1:8" x14ac:dyDescent="0.35">
      <c r="A34" s="3">
        <v>325.8</v>
      </c>
      <c r="B34" s="9">
        <v>149851.15</v>
      </c>
      <c r="C34" s="3">
        <v>325.8</v>
      </c>
      <c r="D34" s="8">
        <f t="shared" si="1"/>
        <v>149851.15</v>
      </c>
      <c r="E34" s="4">
        <f t="shared" si="0"/>
        <v>2.6173252019774788E-3</v>
      </c>
      <c r="F34" s="7">
        <f t="shared" si="2"/>
        <v>37.642658960612316</v>
      </c>
      <c r="G34" s="3">
        <v>640</v>
      </c>
    </row>
    <row r="35" spans="1:8" x14ac:dyDescent="0.35">
      <c r="A35" s="3">
        <v>325.89999999999998</v>
      </c>
      <c r="B35" s="9">
        <v>972333.1</v>
      </c>
      <c r="C35" s="3">
        <v>325.89999999999998</v>
      </c>
      <c r="D35" s="8">
        <f t="shared" si="1"/>
        <v>972333.1</v>
      </c>
      <c r="E35" s="4">
        <f t="shared" si="0"/>
        <v>1.6982932245410785E-2</v>
      </c>
      <c r="F35" s="7">
        <f t="shared" si="2"/>
        <v>244.25039967604491</v>
      </c>
      <c r="G35" s="3">
        <v>640</v>
      </c>
    </row>
    <row r="36" spans="1:8" x14ac:dyDescent="0.35">
      <c r="A36" s="3">
        <v>327</v>
      </c>
      <c r="B36" s="9">
        <v>2106189.41</v>
      </c>
      <c r="C36" s="3">
        <v>327</v>
      </c>
      <c r="D36" s="8">
        <f t="shared" si="1"/>
        <v>2106189.41</v>
      </c>
      <c r="E36" s="4">
        <f t="shared" si="0"/>
        <v>3.6787055841287018E-2</v>
      </c>
      <c r="F36" s="7">
        <f t="shared" si="2"/>
        <v>529.0754836855325</v>
      </c>
      <c r="G36" s="3">
        <v>640</v>
      </c>
    </row>
    <row r="37" spans="1:8" x14ac:dyDescent="0.35">
      <c r="A37" s="3">
        <v>328.1</v>
      </c>
      <c r="B37" s="9">
        <v>2847675.45</v>
      </c>
      <c r="C37" s="3">
        <v>328.1</v>
      </c>
      <c r="D37" s="8">
        <f t="shared" si="1"/>
        <v>2847675.45</v>
      </c>
      <c r="E37" s="4">
        <f t="shared" si="0"/>
        <v>4.9737974799242836E-2</v>
      </c>
      <c r="F37" s="7">
        <f t="shared" si="2"/>
        <v>715.33702473993844</v>
      </c>
      <c r="G37" s="3">
        <v>640</v>
      </c>
    </row>
    <row r="38" spans="1:8" x14ac:dyDescent="0.35">
      <c r="A38" s="3">
        <v>328.2</v>
      </c>
      <c r="B38" s="9">
        <v>71182.75</v>
      </c>
      <c r="C38" s="3">
        <v>328.2</v>
      </c>
      <c r="D38" s="8">
        <f t="shared" si="1"/>
        <v>71182.75</v>
      </c>
      <c r="E38" s="4">
        <f t="shared" si="0"/>
        <v>1.2432897947133698E-3</v>
      </c>
      <c r="F38" s="7">
        <f t="shared" si="2"/>
        <v>17.881130589445103</v>
      </c>
      <c r="G38" s="3">
        <v>640</v>
      </c>
    </row>
    <row r="39" spans="1:8" x14ac:dyDescent="0.35">
      <c r="A39" s="3">
        <v>333</v>
      </c>
      <c r="B39" s="9">
        <v>1200132.21</v>
      </c>
      <c r="C39" s="3">
        <v>333</v>
      </c>
      <c r="D39" s="8">
        <f t="shared" si="1"/>
        <v>1200132.21</v>
      </c>
      <c r="E39" s="4">
        <f t="shared" si="0"/>
        <v>2.0961709529342471E-2</v>
      </c>
      <c r="F39" s="7">
        <f t="shared" si="2"/>
        <v>301.47361223905165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2.3171879865823029E-3</v>
      </c>
      <c r="F40" s="7">
        <f t="shared" si="2"/>
        <v>33.326052513705207</v>
      </c>
      <c r="G40" s="3">
        <v>640</v>
      </c>
    </row>
    <row r="41" spans="1:8" x14ac:dyDescent="0.35">
      <c r="A41" s="3">
        <v>334.1</v>
      </c>
      <c r="B41" s="9">
        <v>13719.16</v>
      </c>
      <c r="C41" s="3">
        <v>334.1</v>
      </c>
      <c r="D41" s="8">
        <f t="shared" si="1"/>
        <v>13719.16</v>
      </c>
      <c r="E41" s="4">
        <f t="shared" si="0"/>
        <v>2.3962113882984113E-4</v>
      </c>
      <c r="F41" s="7">
        <f t="shared" si="2"/>
        <v>3.4462575769760466</v>
      </c>
      <c r="G41" s="3">
        <v>641</v>
      </c>
    </row>
    <row r="42" spans="1:8" x14ac:dyDescent="0.35">
      <c r="A42" s="3">
        <v>339</v>
      </c>
      <c r="B42" s="9">
        <v>57846.32</v>
      </c>
      <c r="C42" s="3">
        <v>339</v>
      </c>
      <c r="D42" s="8">
        <f t="shared" si="1"/>
        <v>57846.32</v>
      </c>
      <c r="E42" s="4">
        <f t="shared" si="0"/>
        <v>1.010353481956287E-3</v>
      </c>
      <c r="F42" s="7">
        <f t="shared" si="2"/>
        <v>14.531014916378336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3.0770146297333883E-4</v>
      </c>
      <c r="F43" s="7">
        <f t="shared" si="2"/>
        <v>4.425396287643486</v>
      </c>
      <c r="G43" s="3">
        <v>657.03</v>
      </c>
    </row>
    <row r="44" spans="1:8" x14ac:dyDescent="0.35">
      <c r="A44" s="3">
        <v>340.1</v>
      </c>
      <c r="B44" s="9">
        <v>437420.89</v>
      </c>
      <c r="C44" s="3">
        <v>340.1</v>
      </c>
      <c r="D44" s="8">
        <f t="shared" si="1"/>
        <v>437420.89</v>
      </c>
      <c r="E44" s="4">
        <f t="shared" si="0"/>
        <v>7.6400662875688212E-3</v>
      </c>
      <c r="F44" s="7">
        <f t="shared" si="2"/>
        <v>109.88027375510643</v>
      </c>
      <c r="G44" s="3">
        <v>640</v>
      </c>
    </row>
    <row r="45" spans="1:8" x14ac:dyDescent="0.35">
      <c r="A45" s="3">
        <v>341</v>
      </c>
      <c r="B45" s="9">
        <v>69247.649999999994</v>
      </c>
      <c r="C45" s="3">
        <v>341</v>
      </c>
      <c r="D45" s="8">
        <f t="shared" si="1"/>
        <v>69247.649999999994</v>
      </c>
      <c r="E45" s="4">
        <f t="shared" si="0"/>
        <v>1.209491015068725E-3</v>
      </c>
      <c r="F45" s="7">
        <f t="shared" si="2"/>
        <v>17.395032822730059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8.2762034749510598E-4</v>
      </c>
      <c r="F46" s="7">
        <f t="shared" si="2"/>
        <v>11.90292687591284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2.1132926695955427E-4</v>
      </c>
      <c r="F47" s="7">
        <f t="shared" si="2"/>
        <v>3.0393607636316751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5.9919572032016805E-4</v>
      </c>
      <c r="F48" s="7">
        <f t="shared" si="2"/>
        <v>8.6176987611738927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9.4623815236972747E-4</v>
      </c>
      <c r="F49" s="7">
        <f t="shared" si="2"/>
        <v>13.608901193578182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8.4879318438251819E-2</v>
      </c>
      <c r="F50" s="7">
        <f t="shared" si="2"/>
        <v>1220.743694503966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7.7335366546072749E-4</v>
      </c>
      <c r="F51" s="7">
        <f t="shared" si="2"/>
        <v>11.122457485559384</v>
      </c>
      <c r="G51" s="3">
        <v>641</v>
      </c>
    </row>
    <row r="52" spans="1:9" x14ac:dyDescent="0.35">
      <c r="A52" s="3">
        <v>354</v>
      </c>
      <c r="B52" s="9">
        <v>10105.75</v>
      </c>
      <c r="C52" s="3">
        <v>354</v>
      </c>
      <c r="D52" s="8">
        <f t="shared" si="1"/>
        <v>10105.75</v>
      </c>
      <c r="E52" s="4">
        <f t="shared" si="0"/>
        <v>1.7650871654894813E-4</v>
      </c>
      <c r="F52" s="7">
        <f t="shared" si="2"/>
        <v>2.5385677773657926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12534.72</v>
      </c>
      <c r="C54" s="3">
        <v>357</v>
      </c>
      <c r="D54" s="8">
        <f t="shared" si="1"/>
        <v>12534.72</v>
      </c>
      <c r="E54" s="4">
        <f t="shared" si="0"/>
        <v>2.189335120600085E-4</v>
      </c>
      <c r="F54" s="7">
        <f t="shared" si="2"/>
        <v>3.1487258531333691</v>
      </c>
      <c r="G54" s="3">
        <v>641</v>
      </c>
    </row>
    <row r="55" spans="1:9" x14ac:dyDescent="0.35">
      <c r="A55" s="3">
        <v>360</v>
      </c>
      <c r="B55" s="9">
        <v>2190.81</v>
      </c>
      <c r="C55" s="3">
        <v>360</v>
      </c>
      <c r="D55" s="8">
        <f t="shared" si="1"/>
        <v>2190.81</v>
      </c>
      <c r="E55" s="4">
        <f t="shared" si="0"/>
        <v>3.8265053192746805E-5</v>
      </c>
      <c r="F55" s="7">
        <f t="shared" si="2"/>
        <v>0.5503322041739358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7.093284612955758E-4</v>
      </c>
      <c r="F56" s="7">
        <f t="shared" si="2"/>
        <v>10.201639956483714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1.0479700163705699E-5</v>
      </c>
      <c r="F57" s="7">
        <f t="shared" si="2"/>
        <v>0.15072020052143337</v>
      </c>
      <c r="G57" s="3">
        <v>641</v>
      </c>
    </row>
    <row r="58" spans="1:9" x14ac:dyDescent="0.35">
      <c r="A58" s="3">
        <v>364</v>
      </c>
      <c r="B58" s="9">
        <v>56000</v>
      </c>
      <c r="C58" s="3">
        <v>364</v>
      </c>
      <c r="D58" s="8">
        <f t="shared" si="1"/>
        <v>56000</v>
      </c>
      <c r="E58" s="4">
        <f t="shared" si="0"/>
        <v>9.7810534861253202E-4</v>
      </c>
      <c r="F58" s="7">
        <f t="shared" si="2"/>
        <v>14.067218715333784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2.3928875767298226E-4</v>
      </c>
      <c r="F59" s="7">
        <f t="shared" si="2"/>
        <v>3.4414772346161748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2798.6</v>
      </c>
      <c r="C61" s="3">
        <v>372</v>
      </c>
      <c r="D61" s="8">
        <f t="shared" si="1"/>
        <v>2798.6</v>
      </c>
      <c r="E61" s="4">
        <f t="shared" si="0"/>
        <v>4.8880814796911283E-5</v>
      </c>
      <c r="F61" s="7">
        <f t="shared" si="2"/>
        <v>0.70300925529880576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4.1918800654822797E-4</v>
      </c>
      <c r="F62" s="7">
        <f t="shared" si="2"/>
        <v>6.0288080208573351</v>
      </c>
      <c r="G62" s="3">
        <v>641</v>
      </c>
      <c r="I62" s="3"/>
    </row>
    <row r="63" spans="1:9" x14ac:dyDescent="0.35">
      <c r="A63" s="3">
        <v>389</v>
      </c>
      <c r="B63" s="9">
        <v>77701.59</v>
      </c>
      <c r="C63" s="3">
        <v>389</v>
      </c>
      <c r="D63" s="8">
        <f t="shared" si="1"/>
        <v>77701.59</v>
      </c>
      <c r="E63" s="4">
        <f t="shared" si="0"/>
        <v>1.3571489424053218E-3</v>
      </c>
      <c r="F63" s="7">
        <f t="shared" si="2"/>
        <v>19.518665376057005</v>
      </c>
      <c r="G63" s="3">
        <v>641</v>
      </c>
      <c r="I63" s="3"/>
    </row>
    <row r="64" spans="1:9" x14ac:dyDescent="0.35">
      <c r="A64" s="3"/>
      <c r="B64" s="8"/>
      <c r="D64" s="8">
        <f>SUM(D8:D63)</f>
        <v>57253546.440000013</v>
      </c>
      <c r="E64" s="3">
        <f>SUM(E8:E63)</f>
        <v>0.99999999999999989</v>
      </c>
      <c r="F64" s="7">
        <f>SUM(F8:F63)</f>
        <v>14382.109999999997</v>
      </c>
    </row>
    <row r="65" spans="1:12" x14ac:dyDescent="0.35">
      <c r="A65" s="8">
        <v>0</v>
      </c>
      <c r="B65" s="8">
        <f>SUM(B8:B63)</f>
        <v>57253546.440000013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2649.3</v>
      </c>
      <c r="B69" s="8">
        <f t="shared" si="3"/>
        <v>0.79</v>
      </c>
      <c r="C69" s="8">
        <f t="shared" si="3"/>
        <v>1280.3599999999999</v>
      </c>
      <c r="D69" s="8">
        <f t="shared" si="3"/>
        <v>10202.76</v>
      </c>
      <c r="E69" s="8">
        <f t="shared" si="3"/>
        <v>74.92</v>
      </c>
      <c r="F69" s="8">
        <f t="shared" si="3"/>
        <v>169.55</v>
      </c>
      <c r="G69" s="8">
        <f t="shared" si="3"/>
        <v>4.43</v>
      </c>
      <c r="H69" s="8">
        <f>-SUM(A69:G69)</f>
        <v>-14382.109999999999</v>
      </c>
      <c r="I69" s="3">
        <f>H69+F7</f>
        <v>0</v>
      </c>
      <c r="J69" s="8"/>
      <c r="K69" s="8"/>
      <c r="L69" s="3"/>
    </row>
    <row r="70" spans="1:12" x14ac:dyDescent="0.35">
      <c r="A70" s="12">
        <f t="shared" ref="A70:G70" si="4">-A69/$H$69</f>
        <v>0.18420801954650606</v>
      </c>
      <c r="B70" s="12">
        <f t="shared" si="4"/>
        <v>5.4929353203389498E-5</v>
      </c>
      <c r="C70" s="12">
        <f t="shared" si="4"/>
        <v>8.9024489452521227E-2</v>
      </c>
      <c r="D70" s="12">
        <f t="shared" si="4"/>
        <v>0.70940633884735971</v>
      </c>
      <c r="E70" s="12">
        <f t="shared" si="4"/>
        <v>5.2092495468328368E-3</v>
      </c>
      <c r="F70" s="12">
        <f t="shared" si="4"/>
        <v>1.1788951690676822E-2</v>
      </c>
      <c r="G70" s="12">
        <f t="shared" si="4"/>
        <v>3.0802156290001952E-4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/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43434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14382.11</v>
      </c>
      <c r="G7" s="2" t="s">
        <v>17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9.6456348688280878E-3</v>
      </c>
      <c r="F8" s="7">
        <f>E8*$F$7</f>
        <v>138.72458170332112</v>
      </c>
      <c r="G8" s="3">
        <v>655.1</v>
      </c>
    </row>
    <row r="9" spans="1:7" x14ac:dyDescent="0.35">
      <c r="A9" s="3">
        <v>125</v>
      </c>
      <c r="B9" s="9">
        <v>10966556.060000001</v>
      </c>
      <c r="C9" s="3">
        <v>125</v>
      </c>
      <c r="D9" s="8">
        <f t="shared" ref="D9:D63" si="1">B9</f>
        <v>10966556.060000001</v>
      </c>
      <c r="E9" s="4">
        <f t="shared" si="0"/>
        <v>0.18946203476204723</v>
      </c>
      <c r="F9" s="7">
        <f t="shared" ref="F9:F63" si="2">E9*$F$7</f>
        <v>2724.8638247715871</v>
      </c>
      <c r="G9" s="5">
        <v>125.1</v>
      </c>
    </row>
    <row r="10" spans="1:7" x14ac:dyDescent="0.35">
      <c r="A10" s="3">
        <v>125.01</v>
      </c>
      <c r="B10" s="9">
        <v>0</v>
      </c>
      <c r="C10" s="3">
        <v>125.1</v>
      </c>
      <c r="D10" s="8">
        <f t="shared" si="1"/>
        <v>0</v>
      </c>
      <c r="E10" s="4">
        <f t="shared" si="0"/>
        <v>0</v>
      </c>
      <c r="F10" s="7">
        <f t="shared" si="2"/>
        <v>0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3.868722584928428E-3</v>
      </c>
      <c r="F11" s="7">
        <f t="shared" si="2"/>
        <v>55.640393775924998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4.100278335988662E-3</v>
      </c>
      <c r="F12" s="7">
        <f t="shared" si="2"/>
        <v>58.970654058805899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4.5154733696755938E-3</v>
      </c>
      <c r="F13" s="7">
        <f t="shared" si="2"/>
        <v>64.942034704745055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2509663.31</v>
      </c>
      <c r="C15" s="3">
        <v>307</v>
      </c>
      <c r="D15" s="8">
        <f t="shared" si="1"/>
        <v>2509663.31</v>
      </c>
      <c r="E15" s="4">
        <f t="shared" si="0"/>
        <v>4.3357815769945053E-2</v>
      </c>
      <c r="F15" s="7">
        <f t="shared" si="2"/>
        <v>623.57687576308444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1.8257559517966041E-3</v>
      </c>
      <c r="F16" s="7">
        <f t="shared" si="2"/>
        <v>26.25822293189346</v>
      </c>
      <c r="G16" s="3">
        <v>640</v>
      </c>
    </row>
    <row r="17" spans="1:7" x14ac:dyDescent="0.35">
      <c r="A17" s="3">
        <v>309</v>
      </c>
      <c r="B17" s="9"/>
      <c r="C17" s="3">
        <v>309</v>
      </c>
      <c r="D17" s="8">
        <f t="shared" si="1"/>
        <v>0</v>
      </c>
      <c r="E17" s="4">
        <f t="shared" si="0"/>
        <v>0</v>
      </c>
      <c r="F17" s="7">
        <f t="shared" si="2"/>
        <v>0</v>
      </c>
      <c r="G17" s="3">
        <v>640</v>
      </c>
    </row>
    <row r="18" spans="1:7" x14ac:dyDescent="0.35">
      <c r="A18" s="3">
        <v>310</v>
      </c>
      <c r="B18" s="9">
        <v>1124715.72</v>
      </c>
      <c r="C18" s="3">
        <v>310</v>
      </c>
      <c r="D18" s="8">
        <f t="shared" si="1"/>
        <v>1124715.72</v>
      </c>
      <c r="E18" s="4">
        <f t="shared" si="0"/>
        <v>1.9430979760118143E-2</v>
      </c>
      <c r="F18" s="7">
        <f t="shared" si="2"/>
        <v>279.45848831779278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3.2085822852434906E-4</v>
      </c>
      <c r="F19" s="7">
        <f t="shared" si="2"/>
        <v>4.6146183370423257</v>
      </c>
      <c r="G19" s="3">
        <v>640</v>
      </c>
    </row>
    <row r="20" spans="1:7" x14ac:dyDescent="0.35">
      <c r="A20" s="3">
        <v>314</v>
      </c>
      <c r="B20" s="9">
        <v>430938.94</v>
      </c>
      <c r="C20" s="3">
        <v>314</v>
      </c>
      <c r="D20" s="8">
        <f t="shared" si="1"/>
        <v>430938.94</v>
      </c>
      <c r="E20" s="4">
        <f t="shared" si="0"/>
        <v>7.4450509333920997E-3</v>
      </c>
      <c r="F20" s="7">
        <f t="shared" si="2"/>
        <v>107.07554147964785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2.58492168462658E-5</v>
      </c>
      <c r="F21" s="7">
        <f t="shared" si="2"/>
        <v>0.37176628009684781</v>
      </c>
      <c r="G21" s="3">
        <v>640</v>
      </c>
    </row>
    <row r="22" spans="1:7" x14ac:dyDescent="0.35">
      <c r="A22" s="3">
        <v>316</v>
      </c>
      <c r="B22" s="9">
        <v>73969.31</v>
      </c>
      <c r="C22" s="3">
        <v>316</v>
      </c>
      <c r="D22" s="8">
        <f t="shared" si="1"/>
        <v>73969.31</v>
      </c>
      <c r="E22" s="4">
        <f t="shared" si="0"/>
        <v>1.2779195132792351E-3</v>
      </c>
      <c r="F22" s="7">
        <f t="shared" si="2"/>
        <v>18.379179011128421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1.8784814643555526E-4</v>
      </c>
      <c r="F23" s="7">
        <f t="shared" si="2"/>
        <v>2.7016527053322639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2.1634883345750633E-3</v>
      </c>
      <c r="F24" s="7">
        <f t="shared" si="2"/>
        <v>31.115527211575365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3.3664669908562234E-2</v>
      </c>
      <c r="F25" s="7">
        <f t="shared" si="2"/>
        <v>484.16898573863199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1.9871634083485402E-2</v>
      </c>
      <c r="F26" s="7">
        <f t="shared" si="2"/>
        <v>285.79602726843626</v>
      </c>
      <c r="G26" s="3">
        <v>640</v>
      </c>
    </row>
    <row r="27" spans="1:7" x14ac:dyDescent="0.35">
      <c r="A27" s="3">
        <v>325.10000000000002</v>
      </c>
      <c r="B27" s="10">
        <v>20532012.82</v>
      </c>
      <c r="C27" s="3">
        <v>325.10000000000002</v>
      </c>
      <c r="D27" s="8">
        <f t="shared" si="1"/>
        <v>20532012.82</v>
      </c>
      <c r="E27" s="4">
        <f t="shared" si="0"/>
        <v>0.35471819095753926</v>
      </c>
      <c r="F27" s="7">
        <f t="shared" si="2"/>
        <v>5101.5960413523353</v>
      </c>
      <c r="G27" s="3">
        <v>640</v>
      </c>
    </row>
    <row r="28" spans="1:7" x14ac:dyDescent="0.35">
      <c r="A28" s="3">
        <v>325.2</v>
      </c>
      <c r="B28" s="9">
        <v>3222720.15</v>
      </c>
      <c r="C28" s="3">
        <v>325.2</v>
      </c>
      <c r="D28" s="8">
        <f t="shared" si="1"/>
        <v>3222720.15</v>
      </c>
      <c r="E28" s="4">
        <f t="shared" si="0"/>
        <v>5.5676833615497884E-2</v>
      </c>
      <c r="F28" s="7">
        <f t="shared" si="2"/>
        <v>800.7503455097883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7.3094499174497041E-5</v>
      </c>
      <c r="F29" s="7">
        <f t="shared" si="2"/>
        <v>1.0512531275225256</v>
      </c>
      <c r="G29" s="3">
        <v>640</v>
      </c>
    </row>
    <row r="30" spans="1:7" x14ac:dyDescent="0.35">
      <c r="A30" s="3">
        <v>325.39999999999998</v>
      </c>
      <c r="B30" s="9">
        <v>113582.46</v>
      </c>
      <c r="C30" s="3">
        <v>325.39999999999998</v>
      </c>
      <c r="D30" s="8">
        <f t="shared" si="1"/>
        <v>113582.46</v>
      </c>
      <c r="E30" s="4">
        <f t="shared" si="0"/>
        <v>1.9622900632743257E-3</v>
      </c>
      <c r="F30" s="7">
        <f t="shared" si="2"/>
        <v>28.221871541918311</v>
      </c>
      <c r="G30" s="3">
        <v>640</v>
      </c>
    </row>
    <row r="31" spans="1:7" x14ac:dyDescent="0.35">
      <c r="A31" s="3">
        <v>325.5</v>
      </c>
      <c r="B31" s="9">
        <v>480995.85</v>
      </c>
      <c r="C31" s="3">
        <v>325.5</v>
      </c>
      <c r="D31" s="8">
        <f t="shared" si="1"/>
        <v>480995.85</v>
      </c>
      <c r="E31" s="4">
        <f t="shared" si="0"/>
        <v>8.309851511678722E-3</v>
      </c>
      <c r="F31" s="7">
        <f t="shared" si="2"/>
        <v>119.51319852462967</v>
      </c>
      <c r="G31" s="3">
        <v>640</v>
      </c>
    </row>
    <row r="32" spans="1:7" x14ac:dyDescent="0.35">
      <c r="A32" s="3">
        <v>325.60000000000002</v>
      </c>
      <c r="B32" s="9">
        <v>320097.26</v>
      </c>
      <c r="C32" s="3">
        <v>325.60000000000002</v>
      </c>
      <c r="D32" s="8">
        <f t="shared" si="1"/>
        <v>320097.26</v>
      </c>
      <c r="E32" s="4">
        <f t="shared" si="0"/>
        <v>5.5301115381665286E-3</v>
      </c>
      <c r="F32" s="7">
        <f t="shared" si="2"/>
        <v>79.53467245418021</v>
      </c>
      <c r="G32" s="3">
        <v>640</v>
      </c>
    </row>
    <row r="33" spans="1:8" x14ac:dyDescent="0.35">
      <c r="A33" s="3">
        <v>325.7</v>
      </c>
      <c r="B33" s="9">
        <v>60472.32</v>
      </c>
      <c r="C33" s="3">
        <v>325.7</v>
      </c>
      <c r="D33" s="8">
        <f t="shared" si="1"/>
        <v>60472.32</v>
      </c>
      <c r="E33" s="4">
        <f t="shared" si="0"/>
        <v>1.0447408221229339E-3</v>
      </c>
      <c r="F33" s="7">
        <f t="shared" si="2"/>
        <v>15.025577425262469</v>
      </c>
      <c r="G33" s="3">
        <v>640</v>
      </c>
      <c r="H33" s="3"/>
    </row>
    <row r="34" spans="1:8" x14ac:dyDescent="0.35">
      <c r="A34" s="3">
        <v>325.8</v>
      </c>
      <c r="B34" s="9">
        <v>150473.03</v>
      </c>
      <c r="C34" s="3">
        <v>325.8</v>
      </c>
      <c r="D34" s="8">
        <f t="shared" si="1"/>
        <v>150473.03</v>
      </c>
      <c r="E34" s="4">
        <f t="shared" si="0"/>
        <v>2.5996243747474696E-3</v>
      </c>
      <c r="F34" s="7">
        <f t="shared" si="2"/>
        <v>37.388083716299334</v>
      </c>
      <c r="G34" s="3">
        <v>640</v>
      </c>
    </row>
    <row r="35" spans="1:8" x14ac:dyDescent="0.35">
      <c r="A35" s="3">
        <v>325.89999999999998</v>
      </c>
      <c r="B35" s="9">
        <v>978924.54</v>
      </c>
      <c r="C35" s="3">
        <v>325.89999999999998</v>
      </c>
      <c r="D35" s="8">
        <f t="shared" si="1"/>
        <v>978924.54</v>
      </c>
      <c r="E35" s="4">
        <f t="shared" si="0"/>
        <v>1.6912240653507507E-2</v>
      </c>
      <c r="F35" s="7">
        <f t="shared" si="2"/>
        <v>243.23370542521687</v>
      </c>
      <c r="G35" s="3">
        <v>640</v>
      </c>
    </row>
    <row r="36" spans="1:8" x14ac:dyDescent="0.35">
      <c r="A36" s="3">
        <v>327</v>
      </c>
      <c r="B36" s="9">
        <v>2130460.29</v>
      </c>
      <c r="C36" s="3">
        <v>327</v>
      </c>
      <c r="D36" s="8">
        <f t="shared" si="1"/>
        <v>2130460.29</v>
      </c>
      <c r="E36" s="4">
        <f t="shared" si="0"/>
        <v>3.6806572575268558E-2</v>
      </c>
      <c r="F36" s="7">
        <f t="shared" si="2"/>
        <v>529.35617550049574</v>
      </c>
      <c r="G36" s="3">
        <v>640</v>
      </c>
    </row>
    <row r="37" spans="1:8" x14ac:dyDescent="0.35">
      <c r="A37" s="3">
        <v>328.1</v>
      </c>
      <c r="B37" s="9">
        <v>2847675.45</v>
      </c>
      <c r="C37" s="3">
        <v>328.1</v>
      </c>
      <c r="D37" s="8">
        <f t="shared" si="1"/>
        <v>2847675.45</v>
      </c>
      <c r="E37" s="4">
        <f t="shared" si="0"/>
        <v>4.919743100268513E-2</v>
      </c>
      <c r="F37" s="7">
        <f t="shared" si="2"/>
        <v>707.56286439802784</v>
      </c>
      <c r="G37" s="3">
        <v>640</v>
      </c>
    </row>
    <row r="38" spans="1:8" x14ac:dyDescent="0.35">
      <c r="A38" s="3">
        <v>328.2</v>
      </c>
      <c r="B38" s="9">
        <v>71182.75</v>
      </c>
      <c r="C38" s="3">
        <v>328.2</v>
      </c>
      <c r="D38" s="8">
        <f t="shared" si="1"/>
        <v>71182.75</v>
      </c>
      <c r="E38" s="4">
        <f t="shared" si="0"/>
        <v>1.2297779340361224E-3</v>
      </c>
      <c r="F38" s="7">
        <f t="shared" si="2"/>
        <v>17.686801522880256</v>
      </c>
      <c r="G38" s="3">
        <v>640</v>
      </c>
    </row>
    <row r="39" spans="1:8" x14ac:dyDescent="0.35">
      <c r="A39" s="3">
        <v>333</v>
      </c>
      <c r="B39" s="9">
        <v>1201669.3400000001</v>
      </c>
      <c r="C39" s="3">
        <v>333</v>
      </c>
      <c r="D39" s="8">
        <f t="shared" si="1"/>
        <v>1201669.3400000001</v>
      </c>
      <c r="E39" s="4">
        <f t="shared" si="0"/>
        <v>2.0760457250383706E-2</v>
      </c>
      <c r="F39" s="7">
        <f t="shared" si="2"/>
        <v>298.57917982531603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2.2920051841730628E-3</v>
      </c>
      <c r="F40" s="7">
        <f t="shared" si="2"/>
        <v>32.963870679347252</v>
      </c>
      <c r="G40" s="3">
        <v>640</v>
      </c>
    </row>
    <row r="41" spans="1:8" x14ac:dyDescent="0.35">
      <c r="A41" s="3">
        <v>334.1</v>
      </c>
      <c r="B41" s="9">
        <v>13719.16</v>
      </c>
      <c r="C41" s="3">
        <v>334.1</v>
      </c>
      <c r="D41" s="8">
        <f t="shared" si="1"/>
        <v>13719.16</v>
      </c>
      <c r="E41" s="4">
        <f t="shared" si="0"/>
        <v>2.3701697730856152E-4</v>
      </c>
      <c r="F41" s="7">
        <f t="shared" si="2"/>
        <v>3.4088042395192359</v>
      </c>
      <c r="G41" s="3">
        <v>641</v>
      </c>
    </row>
    <row r="42" spans="1:8" x14ac:dyDescent="0.35">
      <c r="A42" s="3">
        <v>339</v>
      </c>
      <c r="B42" s="9">
        <v>57846.32</v>
      </c>
      <c r="C42" s="3">
        <v>339</v>
      </c>
      <c r="D42" s="8">
        <f t="shared" si="1"/>
        <v>57846.32</v>
      </c>
      <c r="E42" s="4">
        <f t="shared" si="0"/>
        <v>9.9937313325479025E-4</v>
      </c>
      <c r="F42" s="7">
        <f t="shared" si="2"/>
        <v>14.373094333515052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3.043574161424554E-4</v>
      </c>
      <c r="F43" s="7">
        <f t="shared" si="2"/>
        <v>4.3773018382765692</v>
      </c>
      <c r="G43" s="3">
        <v>657.03</v>
      </c>
    </row>
    <row r="44" spans="1:8" x14ac:dyDescent="0.35">
      <c r="A44" s="3">
        <v>340.1</v>
      </c>
      <c r="B44" s="9">
        <v>437420.89</v>
      </c>
      <c r="C44" s="3">
        <v>340.1</v>
      </c>
      <c r="D44" s="8">
        <f t="shared" si="1"/>
        <v>437420.89</v>
      </c>
      <c r="E44" s="4">
        <f t="shared" si="0"/>
        <v>7.5570353548920473E-3</v>
      </c>
      <c r="F44" s="7">
        <f t="shared" si="2"/>
        <v>108.68611374794646</v>
      </c>
      <c r="G44" s="3">
        <v>640</v>
      </c>
    </row>
    <row r="45" spans="1:8" x14ac:dyDescent="0.35">
      <c r="A45" s="3">
        <v>341</v>
      </c>
      <c r="B45" s="9">
        <v>69247.649999999994</v>
      </c>
      <c r="C45" s="3">
        <v>341</v>
      </c>
      <c r="D45" s="8">
        <f t="shared" si="1"/>
        <v>69247.649999999994</v>
      </c>
      <c r="E45" s="4">
        <f t="shared" si="0"/>
        <v>1.1963464737433786E-3</v>
      </c>
      <c r="F45" s="7">
        <f t="shared" si="2"/>
        <v>17.205986583489384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8.1862591122082841E-4</v>
      </c>
      <c r="F46" s="7">
        <f t="shared" si="2"/>
        <v>11.773567904028189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2.0903257665909165E-4</v>
      </c>
      <c r="F47" s="7">
        <f t="shared" si="2"/>
        <v>3.006329511094489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5.9268376379499155E-4</v>
      </c>
      <c r="F48" s="7">
        <f t="shared" si="2"/>
        <v>8.5240430861135863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9.3595459809567066E-4</v>
      </c>
      <c r="F49" s="7">
        <f t="shared" si="2"/>
        <v>13.461001984817727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8.3956864534106501E-2</v>
      </c>
      <c r="F50" s="7">
        <f t="shared" si="2"/>
        <v>1207.4768609846185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7.6494899019806839E-4</v>
      </c>
      <c r="F51" s="7">
        <f t="shared" si="2"/>
        <v>11.001580521417543</v>
      </c>
      <c r="G51" s="3">
        <v>641</v>
      </c>
    </row>
    <row r="52" spans="1:9" x14ac:dyDescent="0.35">
      <c r="A52" s="3">
        <v>354</v>
      </c>
      <c r="B52" s="9">
        <v>10105.75</v>
      </c>
      <c r="C52" s="3">
        <v>354</v>
      </c>
      <c r="D52" s="8">
        <f t="shared" si="1"/>
        <v>10105.75</v>
      </c>
      <c r="E52" s="4">
        <f t="shared" si="0"/>
        <v>1.7459045003017645E-4</v>
      </c>
      <c r="F52" s="7">
        <f t="shared" si="2"/>
        <v>2.5109790572835009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12534.72</v>
      </c>
      <c r="C54" s="3">
        <v>357</v>
      </c>
      <c r="D54" s="8">
        <f t="shared" si="1"/>
        <v>12534.72</v>
      </c>
      <c r="E54" s="4">
        <f t="shared" si="0"/>
        <v>2.1655418012539923E-4</v>
      </c>
      <c r="F54" s="7">
        <f t="shared" si="2"/>
        <v>3.1145060395233055</v>
      </c>
      <c r="G54" s="3">
        <v>641</v>
      </c>
    </row>
    <row r="55" spans="1:9" x14ac:dyDescent="0.35">
      <c r="A55" s="3">
        <v>360</v>
      </c>
      <c r="B55" s="9">
        <v>2190.81</v>
      </c>
      <c r="C55" s="3">
        <v>360</v>
      </c>
      <c r="D55" s="8">
        <f t="shared" si="1"/>
        <v>2190.81</v>
      </c>
      <c r="E55" s="4">
        <f t="shared" si="0"/>
        <v>3.7849195144408963E-5</v>
      </c>
      <c r="F55" s="7">
        <f t="shared" si="2"/>
        <v>0.54435128797835564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7.0161960099270342E-4</v>
      </c>
      <c r="F56" s="7">
        <f t="shared" si="2"/>
        <v>10.090770279633171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1.0365808576118138E-5</v>
      </c>
      <c r="F57" s="7">
        <f t="shared" si="2"/>
        <v>0.14908219918067445</v>
      </c>
      <c r="G57" s="3">
        <v>641</v>
      </c>
    </row>
    <row r="58" spans="1:9" x14ac:dyDescent="0.35">
      <c r="A58" s="3">
        <v>364</v>
      </c>
      <c r="B58" s="9">
        <v>56000</v>
      </c>
      <c r="C58" s="3">
        <v>364</v>
      </c>
      <c r="D58" s="8">
        <f t="shared" si="1"/>
        <v>56000</v>
      </c>
      <c r="E58" s="4">
        <f t="shared" si="0"/>
        <v>9.6747546710435951E-4</v>
      </c>
      <c r="F58" s="7">
        <f t="shared" si="2"/>
        <v>13.91433859019628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2.3668820841322229E-4</v>
      </c>
      <c r="F59" s="7">
        <f t="shared" si="2"/>
        <v>3.4040758491018885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2798.6</v>
      </c>
      <c r="C61" s="3">
        <v>372</v>
      </c>
      <c r="D61" s="8">
        <f t="shared" si="1"/>
        <v>2798.6</v>
      </c>
      <c r="E61" s="4">
        <f t="shared" si="0"/>
        <v>4.8349586468540365E-5</v>
      </c>
      <c r="F61" s="7">
        <f t="shared" si="2"/>
        <v>0.69536907104505907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4.146323430447255E-4</v>
      </c>
      <c r="F62" s="7">
        <f t="shared" si="2"/>
        <v>5.963287967226977</v>
      </c>
      <c r="G62" s="3">
        <v>641</v>
      </c>
      <c r="I62" s="3"/>
    </row>
    <row r="63" spans="1:9" x14ac:dyDescent="0.35">
      <c r="A63" s="3">
        <v>389</v>
      </c>
      <c r="B63" s="9">
        <v>77701.59</v>
      </c>
      <c r="C63" s="3">
        <v>389</v>
      </c>
      <c r="D63" s="8">
        <f t="shared" si="1"/>
        <v>77701.59</v>
      </c>
      <c r="E63" s="4">
        <f t="shared" si="0"/>
        <v>1.3423996800000255E-3</v>
      </c>
      <c r="F63" s="7">
        <f t="shared" si="2"/>
        <v>19.306539861725167</v>
      </c>
      <c r="G63" s="3">
        <v>641</v>
      </c>
      <c r="I63" s="3"/>
    </row>
    <row r="64" spans="1:9" x14ac:dyDescent="0.35">
      <c r="A64" s="3"/>
      <c r="B64" s="8"/>
      <c r="D64" s="8">
        <f>SUM(D8:D63)</f>
        <v>57882604.680000015</v>
      </c>
      <c r="E64" s="3">
        <f>SUM(E8:E63)</f>
        <v>0.99999999999999989</v>
      </c>
      <c r="F64" s="7">
        <f>SUM(F8:F63)</f>
        <v>14382.109999999997</v>
      </c>
    </row>
    <row r="65" spans="1:12" x14ac:dyDescent="0.35">
      <c r="A65" s="8">
        <v>0</v>
      </c>
      <c r="B65" s="8">
        <f>SUM(B8:B63)</f>
        <v>57882604.680000015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2724.86</v>
      </c>
      <c r="B69" s="8">
        <f t="shared" si="3"/>
        <v>0</v>
      </c>
      <c r="C69" s="8">
        <f t="shared" si="3"/>
        <v>1266.45</v>
      </c>
      <c r="D69" s="8">
        <f t="shared" si="3"/>
        <v>10144.61</v>
      </c>
      <c r="E69" s="8">
        <f t="shared" si="3"/>
        <v>74.099999999999994</v>
      </c>
      <c r="F69" s="8">
        <f t="shared" si="3"/>
        <v>167.7</v>
      </c>
      <c r="G69" s="8">
        <f t="shared" si="3"/>
        <v>4.38</v>
      </c>
      <c r="H69" s="8">
        <f>-SUM(A69:G69)</f>
        <v>-14382.100000000002</v>
      </c>
      <c r="I69" s="3">
        <f>H69+F7</f>
        <v>9.9999999983992893E-3</v>
      </c>
      <c r="J69" s="8"/>
      <c r="K69" s="8"/>
      <c r="L69" s="3"/>
    </row>
    <row r="70" spans="1:12" x14ac:dyDescent="0.35">
      <c r="A70" s="12">
        <f t="shared" ref="A70:G70" si="4">-A69/$H$69</f>
        <v>0.18946190055694229</v>
      </c>
      <c r="B70" s="12">
        <f t="shared" si="4"/>
        <v>0</v>
      </c>
      <c r="C70" s="12">
        <f t="shared" si="4"/>
        <v>8.8057376878202753E-2</v>
      </c>
      <c r="D70" s="12">
        <f t="shared" si="4"/>
        <v>0.70536361171178052</v>
      </c>
      <c r="E70" s="12">
        <f t="shared" si="4"/>
        <v>5.1522378512178319E-3</v>
      </c>
      <c r="F70" s="12">
        <f t="shared" si="4"/>
        <v>1.1660327768545619E-2</v>
      </c>
      <c r="G70" s="12">
        <f t="shared" si="4"/>
        <v>3.0454523331085163E-4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F7" sqref="F7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43465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14382.11</v>
      </c>
      <c r="G7" s="2" t="s">
        <v>17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9.5168850948516778E-3</v>
      </c>
      <c r="F8" s="7">
        <f>E8*$F$7</f>
        <v>136.87288829151726</v>
      </c>
      <c r="G8" s="3">
        <v>655.1</v>
      </c>
    </row>
    <row r="9" spans="1:7" x14ac:dyDescent="0.35">
      <c r="A9" s="3">
        <v>125</v>
      </c>
      <c r="B9" s="9">
        <v>11716567.619999999</v>
      </c>
      <c r="C9" s="3">
        <v>125</v>
      </c>
      <c r="D9" s="8">
        <f t="shared" ref="D9:D63" si="1">B9</f>
        <v>11716567.619999999</v>
      </c>
      <c r="E9" s="4">
        <f t="shared" si="0"/>
        <v>0.19971760313788711</v>
      </c>
      <c r="F9" s="7">
        <f t="shared" ref="F9:F63" si="2">E9*$F$7</f>
        <v>2872.3605372654379</v>
      </c>
      <c r="G9" s="5">
        <v>125.1</v>
      </c>
    </row>
    <row r="10" spans="1:7" x14ac:dyDescent="0.35">
      <c r="A10" s="3">
        <v>125.01</v>
      </c>
      <c r="B10" s="9">
        <v>0</v>
      </c>
      <c r="C10" s="3">
        <v>125.1</v>
      </c>
      <c r="D10" s="8">
        <f t="shared" si="1"/>
        <v>0</v>
      </c>
      <c r="E10" s="4">
        <f t="shared" si="0"/>
        <v>0</v>
      </c>
      <c r="F10" s="7">
        <f t="shared" si="2"/>
        <v>0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3.8170829401398126E-3</v>
      </c>
      <c r="F11" s="7">
        <f t="shared" si="2"/>
        <v>54.897706724214203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4.0455478888819646E-3</v>
      </c>
      <c r="F12" s="7">
        <f t="shared" si="2"/>
        <v>58.183514748168193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4.4552009061572997E-3</v>
      </c>
      <c r="F13" s="7">
        <f t="shared" si="2"/>
        <v>64.075189504453959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2509663.31</v>
      </c>
      <c r="C15" s="3">
        <v>307</v>
      </c>
      <c r="D15" s="8">
        <f t="shared" si="1"/>
        <v>2509663.31</v>
      </c>
      <c r="E15" s="4">
        <f t="shared" si="0"/>
        <v>4.2779076365395158E-2</v>
      </c>
      <c r="F15" s="7">
        <f t="shared" si="2"/>
        <v>615.25338198551333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1.8013857916851568E-3</v>
      </c>
      <c r="F16" s="7">
        <f t="shared" si="2"/>
        <v>25.907728608453013</v>
      </c>
      <c r="G16" s="3">
        <v>640</v>
      </c>
    </row>
    <row r="17" spans="1:7" x14ac:dyDescent="0.35">
      <c r="A17" s="3">
        <v>309</v>
      </c>
      <c r="B17" s="9"/>
      <c r="C17" s="3">
        <v>309</v>
      </c>
      <c r="D17" s="8">
        <f t="shared" si="1"/>
        <v>0</v>
      </c>
      <c r="E17" s="4">
        <f t="shared" si="0"/>
        <v>0</v>
      </c>
      <c r="F17" s="7">
        <f t="shared" si="2"/>
        <v>0</v>
      </c>
      <c r="G17" s="3">
        <v>640</v>
      </c>
    </row>
    <row r="18" spans="1:7" x14ac:dyDescent="0.35">
      <c r="A18" s="3">
        <v>310</v>
      </c>
      <c r="B18" s="9">
        <v>1124715.72</v>
      </c>
      <c r="C18" s="3">
        <v>310</v>
      </c>
      <c r="D18" s="8">
        <f t="shared" si="1"/>
        <v>1124715.72</v>
      </c>
      <c r="E18" s="4">
        <f t="shared" si="0"/>
        <v>1.9171615365106646E-2</v>
      </c>
      <c r="F18" s="7">
        <f t="shared" si="2"/>
        <v>275.72828105865398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3.1657541822074898E-4</v>
      </c>
      <c r="F19" s="7">
        <f t="shared" si="2"/>
        <v>4.5530224881468166</v>
      </c>
      <c r="G19" s="3">
        <v>640</v>
      </c>
    </row>
    <row r="20" spans="1:7" x14ac:dyDescent="0.35">
      <c r="A20" s="3">
        <v>314</v>
      </c>
      <c r="B20" s="9">
        <v>430938.94</v>
      </c>
      <c r="C20" s="3">
        <v>314</v>
      </c>
      <c r="D20" s="8">
        <f t="shared" si="1"/>
        <v>430938.94</v>
      </c>
      <c r="E20" s="4">
        <f t="shared" si="0"/>
        <v>7.345674517225358E-3</v>
      </c>
      <c r="F20" s="7">
        <f t="shared" si="2"/>
        <v>105.64629893093199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2.550418192926108E-5</v>
      </c>
      <c r="F21" s="7">
        <f t="shared" si="2"/>
        <v>0.36680394996664506</v>
      </c>
      <c r="G21" s="3">
        <v>640</v>
      </c>
    </row>
    <row r="22" spans="1:7" x14ac:dyDescent="0.35">
      <c r="A22" s="3">
        <v>316</v>
      </c>
      <c r="B22" s="9">
        <v>73969.31</v>
      </c>
      <c r="C22" s="3">
        <v>316</v>
      </c>
      <c r="D22" s="8">
        <f t="shared" si="1"/>
        <v>73969.31</v>
      </c>
      <c r="E22" s="4">
        <f t="shared" si="0"/>
        <v>1.2608618648473559E-3</v>
      </c>
      <c r="F22" s="7">
        <f t="shared" si="2"/>
        <v>18.133854035039807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1.8534075249784511E-4</v>
      </c>
      <c r="F23" s="7">
        <f t="shared" si="2"/>
        <v>2.6655910899067834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2.1346101282293797E-3</v>
      </c>
      <c r="F24" s="7">
        <f t="shared" si="2"/>
        <v>30.700197671309045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3.3215314453928023E-2</v>
      </c>
      <c r="F25" s="7">
        <f t="shared" si="2"/>
        <v>477.70630616098276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1.9606387841886633E-2</v>
      </c>
      <c r="F26" s="7">
        <f t="shared" si="2"/>
        <v>281.98122664467616</v>
      </c>
      <c r="G26" s="3">
        <v>640</v>
      </c>
    </row>
    <row r="27" spans="1:7" x14ac:dyDescent="0.35">
      <c r="A27" s="3">
        <v>325.10000000000002</v>
      </c>
      <c r="B27" s="10">
        <v>20532012.82</v>
      </c>
      <c r="C27" s="3">
        <v>325.10000000000002</v>
      </c>
      <c r="D27" s="8">
        <f t="shared" si="1"/>
        <v>20532012.82</v>
      </c>
      <c r="E27" s="4">
        <f t="shared" si="0"/>
        <v>0.34998341843793079</v>
      </c>
      <c r="F27" s="7">
        <f t="shared" si="2"/>
        <v>5033.5000221503487</v>
      </c>
      <c r="G27" s="3">
        <v>640</v>
      </c>
    </row>
    <row r="28" spans="1:7" x14ac:dyDescent="0.35">
      <c r="A28" s="3">
        <v>325.2</v>
      </c>
      <c r="B28" s="9">
        <v>3222720.15</v>
      </c>
      <c r="C28" s="3">
        <v>325.2</v>
      </c>
      <c r="D28" s="8">
        <f t="shared" si="1"/>
        <v>3222720.15</v>
      </c>
      <c r="E28" s="4">
        <f t="shared" si="0"/>
        <v>5.4933660165413879E-2</v>
      </c>
      <c r="F28" s="7">
        <f t="shared" si="2"/>
        <v>790.06194320160068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7.2118835013908851E-5</v>
      </c>
      <c r="F29" s="7">
        <f t="shared" si="2"/>
        <v>1.0372210182418886</v>
      </c>
      <c r="G29" s="3">
        <v>640</v>
      </c>
    </row>
    <row r="30" spans="1:7" x14ac:dyDescent="0.35">
      <c r="A30" s="3">
        <v>325.39999999999998</v>
      </c>
      <c r="B30" s="9">
        <v>113582.46</v>
      </c>
      <c r="C30" s="3">
        <v>325.39999999999998</v>
      </c>
      <c r="D30" s="8">
        <f t="shared" si="1"/>
        <v>113582.46</v>
      </c>
      <c r="E30" s="4">
        <f t="shared" si="0"/>
        <v>1.9360974481112533E-3</v>
      </c>
      <c r="F30" s="7">
        <f t="shared" si="2"/>
        <v>27.845166469455339</v>
      </c>
      <c r="G30" s="3">
        <v>640</v>
      </c>
    </row>
    <row r="31" spans="1:7" x14ac:dyDescent="0.35">
      <c r="A31" s="3">
        <v>325.5</v>
      </c>
      <c r="B31" s="9">
        <v>480995.85</v>
      </c>
      <c r="C31" s="3">
        <v>325.5</v>
      </c>
      <c r="D31" s="8">
        <f t="shared" si="1"/>
        <v>480995.85</v>
      </c>
      <c r="E31" s="4">
        <f t="shared" si="0"/>
        <v>8.1989317517608181E-3</v>
      </c>
      <c r="F31" s="7">
        <f t="shared" si="2"/>
        <v>117.91793833631678</v>
      </c>
      <c r="G31" s="3">
        <v>640</v>
      </c>
    </row>
    <row r="32" spans="1:7" x14ac:dyDescent="0.35">
      <c r="A32" s="3">
        <v>325.60000000000002</v>
      </c>
      <c r="B32" s="9">
        <v>320097.26</v>
      </c>
      <c r="C32" s="3">
        <v>325.60000000000002</v>
      </c>
      <c r="D32" s="8">
        <f t="shared" si="1"/>
        <v>320097.26</v>
      </c>
      <c r="E32" s="4">
        <f t="shared" si="0"/>
        <v>5.4562957012324297E-3</v>
      </c>
      <c r="F32" s="7">
        <f t="shared" si="2"/>
        <v>78.473044967651944</v>
      </c>
      <c r="G32" s="3">
        <v>640</v>
      </c>
    </row>
    <row r="33" spans="1:8" x14ac:dyDescent="0.35">
      <c r="A33" s="3">
        <v>325.7</v>
      </c>
      <c r="B33" s="9">
        <v>60472.32</v>
      </c>
      <c r="C33" s="3">
        <v>325.7</v>
      </c>
      <c r="D33" s="8">
        <f t="shared" si="1"/>
        <v>60472.32</v>
      </c>
      <c r="E33" s="4">
        <f t="shared" si="0"/>
        <v>1.0307956389865752E-3</v>
      </c>
      <c r="F33" s="7">
        <f t="shared" si="2"/>
        <v>14.825016267425212</v>
      </c>
      <c r="G33" s="3">
        <v>640</v>
      </c>
      <c r="H33" s="3"/>
    </row>
    <row r="34" spans="1:8" x14ac:dyDescent="0.35">
      <c r="A34" s="3">
        <v>325.8</v>
      </c>
      <c r="B34" s="9">
        <v>150473.03</v>
      </c>
      <c r="C34" s="3">
        <v>325.8</v>
      </c>
      <c r="D34" s="8">
        <f t="shared" si="1"/>
        <v>150473.03</v>
      </c>
      <c r="E34" s="4">
        <f t="shared" si="0"/>
        <v>2.5649246317835349E-3</v>
      </c>
      <c r="F34" s="7">
        <f t="shared" si="2"/>
        <v>36.889028196020298</v>
      </c>
      <c r="G34" s="3">
        <v>640</v>
      </c>
    </row>
    <row r="35" spans="1:8" x14ac:dyDescent="0.35">
      <c r="A35" s="3">
        <v>325.89999999999998</v>
      </c>
      <c r="B35" s="9">
        <v>978924.54</v>
      </c>
      <c r="C35" s="3">
        <v>325.89999999999998</v>
      </c>
      <c r="D35" s="8">
        <f t="shared" si="1"/>
        <v>978924.54</v>
      </c>
      <c r="E35" s="4">
        <f t="shared" si="0"/>
        <v>1.6686496346244681E-2</v>
      </c>
      <c r="F35" s="7">
        <f t="shared" si="2"/>
        <v>239.98702596628911</v>
      </c>
      <c r="G35" s="3">
        <v>640</v>
      </c>
    </row>
    <row r="36" spans="1:8" x14ac:dyDescent="0.35">
      <c r="A36" s="3">
        <v>327</v>
      </c>
      <c r="B36" s="9">
        <v>2132806.37</v>
      </c>
      <c r="C36" s="3">
        <v>327</v>
      </c>
      <c r="D36" s="8">
        <f t="shared" si="1"/>
        <v>2132806.37</v>
      </c>
      <c r="E36" s="4">
        <f t="shared" si="0"/>
        <v>3.6355269733305877E-2</v>
      </c>
      <c r="F36" s="7">
        <f t="shared" si="2"/>
        <v>522.86548838407577</v>
      </c>
      <c r="G36" s="3">
        <v>640</v>
      </c>
    </row>
    <row r="37" spans="1:8" x14ac:dyDescent="0.35">
      <c r="A37" s="3">
        <v>328.1</v>
      </c>
      <c r="B37" s="9">
        <v>2878386.24</v>
      </c>
      <c r="C37" s="3">
        <v>328.1</v>
      </c>
      <c r="D37" s="8">
        <f t="shared" si="1"/>
        <v>2878386.24</v>
      </c>
      <c r="E37" s="4">
        <f t="shared" si="0"/>
        <v>4.9064232751628606E-2</v>
      </c>
      <c r="F37" s="7">
        <f t="shared" si="2"/>
        <v>705.64719249952532</v>
      </c>
      <c r="G37" s="3">
        <v>640</v>
      </c>
    </row>
    <row r="38" spans="1:8" x14ac:dyDescent="0.35">
      <c r="A38" s="3">
        <v>328.2</v>
      </c>
      <c r="B38" s="9">
        <v>71182.75</v>
      </c>
      <c r="C38" s="3">
        <v>328.2</v>
      </c>
      <c r="D38" s="8">
        <f t="shared" si="1"/>
        <v>71182.75</v>
      </c>
      <c r="E38" s="4">
        <f t="shared" si="0"/>
        <v>1.2133628786041553E-3</v>
      </c>
      <c r="F38" s="7">
        <f t="shared" si="2"/>
        <v>17.450718390001608</v>
      </c>
      <c r="G38" s="3">
        <v>640</v>
      </c>
    </row>
    <row r="39" spans="1:8" x14ac:dyDescent="0.35">
      <c r="A39" s="3">
        <v>333</v>
      </c>
      <c r="B39" s="9">
        <v>1201669.3400000001</v>
      </c>
      <c r="C39" s="3">
        <v>333</v>
      </c>
      <c r="D39" s="8">
        <f t="shared" si="1"/>
        <v>1201669.3400000001</v>
      </c>
      <c r="E39" s="4">
        <f t="shared" si="0"/>
        <v>2.0483347011920099E-2</v>
      </c>
      <c r="F39" s="7">
        <f t="shared" si="2"/>
        <v>294.59374989360617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2.2614115370541256E-3</v>
      </c>
      <c r="F40" s="7">
        <f t="shared" si="2"/>
        <v>32.523869481181514</v>
      </c>
      <c r="G40" s="3">
        <v>640</v>
      </c>
    </row>
    <row r="41" spans="1:8" x14ac:dyDescent="0.35">
      <c r="A41" s="3">
        <v>334.1</v>
      </c>
      <c r="B41" s="9">
        <v>13719.16</v>
      </c>
      <c r="C41" s="3">
        <v>334.1</v>
      </c>
      <c r="D41" s="8">
        <f t="shared" si="1"/>
        <v>13719.16</v>
      </c>
      <c r="E41" s="4">
        <f t="shared" si="0"/>
        <v>2.3385327863325008E-4</v>
      </c>
      <c r="F41" s="7">
        <f t="shared" si="2"/>
        <v>3.3633035771640527</v>
      </c>
      <c r="G41" s="3">
        <v>641</v>
      </c>
    </row>
    <row r="42" spans="1:8" x14ac:dyDescent="0.35">
      <c r="A42" s="3">
        <v>339</v>
      </c>
      <c r="B42" s="9">
        <v>57846.32</v>
      </c>
      <c r="C42" s="3">
        <v>339</v>
      </c>
      <c r="D42" s="8">
        <f t="shared" si="1"/>
        <v>57846.32</v>
      </c>
      <c r="E42" s="4">
        <f t="shared" si="0"/>
        <v>9.8603351727570392E-4</v>
      </c>
      <c r="F42" s="7">
        <f t="shared" si="2"/>
        <v>14.181242509146074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3.0029485840838408E-4</v>
      </c>
      <c r="F43" s="7">
        <f t="shared" si="2"/>
        <v>4.3188736860638048</v>
      </c>
      <c r="G43" s="3">
        <v>657.03</v>
      </c>
    </row>
    <row r="44" spans="1:8" x14ac:dyDescent="0.35">
      <c r="A44" s="3">
        <v>340.1</v>
      </c>
      <c r="B44" s="9">
        <v>437420.89</v>
      </c>
      <c r="C44" s="3">
        <v>340.1</v>
      </c>
      <c r="D44" s="8">
        <f t="shared" si="1"/>
        <v>437420.89</v>
      </c>
      <c r="E44" s="4">
        <f t="shared" si="0"/>
        <v>7.4561641725276358E-3</v>
      </c>
      <c r="F44" s="7">
        <f t="shared" si="2"/>
        <v>107.23537330735144</v>
      </c>
      <c r="G44" s="3">
        <v>640</v>
      </c>
    </row>
    <row r="45" spans="1:8" x14ac:dyDescent="0.35">
      <c r="A45" s="3">
        <v>341</v>
      </c>
      <c r="B45" s="9">
        <v>69247.649999999994</v>
      </c>
      <c r="C45" s="3">
        <v>341</v>
      </c>
      <c r="D45" s="8">
        <f t="shared" si="1"/>
        <v>69247.649999999994</v>
      </c>
      <c r="E45" s="4">
        <f t="shared" si="0"/>
        <v>1.1803776608879683E-3</v>
      </c>
      <c r="F45" s="7">
        <f t="shared" si="2"/>
        <v>16.97632136043346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8.0769890615851468E-4</v>
      </c>
      <c r="F46" s="7">
        <f t="shared" si="2"/>
        <v>11.616414515251437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2.0624241329871614E-4</v>
      </c>
      <c r="F47" s="7">
        <f t="shared" si="2"/>
        <v>2.9662010747275986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5.8477263076271203E-4</v>
      </c>
      <c r="F48" s="7">
        <f t="shared" si="2"/>
        <v>8.4102643006187083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9.2346149167025192E-4</v>
      </c>
      <c r="F49" s="7">
        <f t="shared" si="2"/>
        <v>13.281324753965647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8.2836209701165717E-2</v>
      </c>
      <c r="F50" s="7">
        <f t="shared" si="2"/>
        <v>1191.3594799052325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7.5473846378577738E-4</v>
      </c>
      <c r="F51" s="7">
        <f t="shared" si="2"/>
        <v>10.854731607398067</v>
      </c>
      <c r="G51" s="3">
        <v>641</v>
      </c>
    </row>
    <row r="52" spans="1:9" x14ac:dyDescent="0.35">
      <c r="A52" s="3">
        <v>354</v>
      </c>
      <c r="B52" s="9">
        <v>10105.75</v>
      </c>
      <c r="C52" s="3">
        <v>354</v>
      </c>
      <c r="D52" s="8">
        <f t="shared" si="1"/>
        <v>10105.75</v>
      </c>
      <c r="E52" s="4">
        <f t="shared" si="0"/>
        <v>1.7226001960382172E-4</v>
      </c>
      <c r="F52" s="7">
        <f t="shared" si="2"/>
        <v>2.4774625505443204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12534.72</v>
      </c>
      <c r="C54" s="3">
        <v>357</v>
      </c>
      <c r="D54" s="8">
        <f t="shared" si="1"/>
        <v>12534.72</v>
      </c>
      <c r="E54" s="4">
        <f t="shared" si="0"/>
        <v>2.1366361852691947E-4</v>
      </c>
      <c r="F54" s="7">
        <f t="shared" si="2"/>
        <v>3.0729336646521936</v>
      </c>
      <c r="G54" s="3">
        <v>641</v>
      </c>
    </row>
    <row r="55" spans="1:9" x14ac:dyDescent="0.35">
      <c r="A55" s="3">
        <v>360</v>
      </c>
      <c r="B55" s="9">
        <v>2190.81</v>
      </c>
      <c r="C55" s="3">
        <v>360</v>
      </c>
      <c r="D55" s="8">
        <f t="shared" si="1"/>
        <v>2190.81</v>
      </c>
      <c r="E55" s="4">
        <f t="shared" si="0"/>
        <v>3.7343984716448429E-5</v>
      </c>
      <c r="F55" s="7">
        <f t="shared" si="2"/>
        <v>0.5370852960302801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6.9225439421537031E-4</v>
      </c>
      <c r="F56" s="7">
        <f t="shared" si="2"/>
        <v>9.9560788455888201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1.0227445935461796E-5</v>
      </c>
      <c r="F57" s="7">
        <f t="shared" si="2"/>
        <v>0.14709225246286445</v>
      </c>
      <c r="G57" s="3">
        <v>641</v>
      </c>
    </row>
    <row r="58" spans="1:9" x14ac:dyDescent="0.35">
      <c r="A58" s="3">
        <v>364</v>
      </c>
      <c r="B58" s="9">
        <v>56000</v>
      </c>
      <c r="C58" s="3">
        <v>364</v>
      </c>
      <c r="D58" s="8">
        <f t="shared" si="1"/>
        <v>56000</v>
      </c>
      <c r="E58" s="4">
        <f t="shared" si="0"/>
        <v>9.5456162064310097E-4</v>
      </c>
      <c r="F58" s="7">
        <f t="shared" si="2"/>
        <v>13.72861022986735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2.3352889813966368E-4</v>
      </c>
      <c r="F59" s="7">
        <f t="shared" si="2"/>
        <v>3.3586383012234386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2798.6</v>
      </c>
      <c r="C61" s="3">
        <v>372</v>
      </c>
      <c r="D61" s="8">
        <f t="shared" si="1"/>
        <v>2798.6</v>
      </c>
      <c r="E61" s="4">
        <f t="shared" si="0"/>
        <v>4.7704216991638968E-5</v>
      </c>
      <c r="F61" s="7">
        <f t="shared" si="2"/>
        <v>0.68608729623762077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4.0909783741847184E-4</v>
      </c>
      <c r="F62" s="7">
        <f t="shared" si="2"/>
        <v>5.8836900985145784</v>
      </c>
      <c r="G62" s="3">
        <v>641</v>
      </c>
      <c r="I62" s="3"/>
    </row>
    <row r="63" spans="1:9" x14ac:dyDescent="0.35">
      <c r="A63" s="3">
        <v>389</v>
      </c>
      <c r="B63" s="9">
        <v>77701.59</v>
      </c>
      <c r="C63" s="3">
        <v>389</v>
      </c>
      <c r="D63" s="8">
        <f t="shared" si="1"/>
        <v>77701.59</v>
      </c>
      <c r="E63" s="4">
        <f t="shared" si="0"/>
        <v>1.3244813513740314E-3</v>
      </c>
      <c r="F63" s="7">
        <f t="shared" si="2"/>
        <v>19.048836488409972</v>
      </c>
      <c r="G63" s="3">
        <v>641</v>
      </c>
      <c r="I63" s="3"/>
    </row>
    <row r="64" spans="1:9" x14ac:dyDescent="0.35">
      <c r="A64" s="3"/>
      <c r="B64" s="8"/>
      <c r="D64" s="8">
        <f>SUM(D8:D63)</f>
        <v>58665673.110000014</v>
      </c>
      <c r="E64" s="3">
        <f>SUM(E8:E63)</f>
        <v>0.99999999999999956</v>
      </c>
      <c r="F64" s="7">
        <f>SUM(F8:F63)</f>
        <v>14382.109999999997</v>
      </c>
    </row>
    <row r="65" spans="1:12" x14ac:dyDescent="0.35">
      <c r="A65" s="8">
        <v>0</v>
      </c>
      <c r="B65" s="8">
        <f>SUM(B8:B63)</f>
        <v>58665673.110000014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2872.36</v>
      </c>
      <c r="B69" s="8">
        <f t="shared" si="3"/>
        <v>0</v>
      </c>
      <c r="C69" s="8">
        <f t="shared" si="3"/>
        <v>1249.54</v>
      </c>
      <c r="D69" s="8">
        <f t="shared" si="3"/>
        <v>10017.31</v>
      </c>
      <c r="E69" s="8">
        <f t="shared" si="3"/>
        <v>73.11</v>
      </c>
      <c r="F69" s="8">
        <f t="shared" si="3"/>
        <v>165.47</v>
      </c>
      <c r="G69" s="8">
        <f t="shared" si="3"/>
        <v>4.32</v>
      </c>
      <c r="H69" s="8">
        <f>-SUM(A69:G69)</f>
        <v>-14382.109999999999</v>
      </c>
      <c r="I69" s="3">
        <f>H69+F7</f>
        <v>0</v>
      </c>
      <c r="J69" s="8"/>
      <c r="K69" s="8"/>
      <c r="L69" s="3"/>
    </row>
    <row r="70" spans="1:12" x14ac:dyDescent="0.35">
      <c r="A70" s="12">
        <f t="shared" ref="A70:G70" si="4">-A69/$H$69</f>
        <v>0.19971756578137703</v>
      </c>
      <c r="B70" s="12">
        <f t="shared" si="4"/>
        <v>0</v>
      </c>
      <c r="C70" s="12">
        <f t="shared" si="4"/>
        <v>8.6881549369320646E-2</v>
      </c>
      <c r="D70" s="12">
        <f t="shared" si="4"/>
        <v>0.69651184700993107</v>
      </c>
      <c r="E70" s="12">
        <f t="shared" si="4"/>
        <v>5.0833987502529191E-3</v>
      </c>
      <c r="F70" s="12">
        <f t="shared" si="4"/>
        <v>1.1505265917170708E-2</v>
      </c>
      <c r="G70" s="12">
        <f t="shared" si="4"/>
        <v>3.0037317194764887E-4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C3" sqref="C3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43496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18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9.4221134624952775E-3</v>
      </c>
      <c r="F8" s="7">
        <f>E8*$F$7</f>
        <v>89.001849093538141</v>
      </c>
      <c r="G8" s="3">
        <v>655.1</v>
      </c>
    </row>
    <row r="9" spans="1:7" x14ac:dyDescent="0.35">
      <c r="A9" s="3">
        <v>125</v>
      </c>
      <c r="B9" s="9">
        <v>12251635.199999999</v>
      </c>
      <c r="C9" s="3">
        <v>125</v>
      </c>
      <c r="D9" s="8">
        <f t="shared" ref="D9:D63" si="1">B9</f>
        <v>12251635.199999999</v>
      </c>
      <c r="E9" s="4">
        <f t="shared" si="0"/>
        <v>0.20675856199016485</v>
      </c>
      <c r="F9" s="7">
        <f t="shared" ref="F9:F63" si="2">E9*$F$7</f>
        <v>1953.0537820728164</v>
      </c>
      <c r="G9" s="5">
        <v>125.1</v>
      </c>
    </row>
    <row r="10" spans="1:7" x14ac:dyDescent="0.35">
      <c r="A10" s="3">
        <v>125.01</v>
      </c>
      <c r="B10" s="9">
        <v>3155.68</v>
      </c>
      <c r="C10" s="3">
        <v>125.1</v>
      </c>
      <c r="D10" s="8">
        <f t="shared" si="1"/>
        <v>3155.68</v>
      </c>
      <c r="E10" s="4">
        <f t="shared" si="0"/>
        <v>5.325524701397601E-5</v>
      </c>
      <c r="F10" s="7">
        <f t="shared" si="2"/>
        <v>0.50305225860883818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3.7790714292860661E-3</v>
      </c>
      <c r="F11" s="7">
        <f t="shared" si="2"/>
        <v>35.697335465321935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4.0052612642790539E-3</v>
      </c>
      <c r="F12" s="7">
        <f t="shared" si="2"/>
        <v>37.833938218055799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4.410834849601605E-3</v>
      </c>
      <c r="F13" s="7">
        <f t="shared" si="2"/>
        <v>41.665010639427734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2509663.31</v>
      </c>
      <c r="C15" s="3">
        <v>307</v>
      </c>
      <c r="D15" s="8">
        <f t="shared" si="1"/>
        <v>2509663.31</v>
      </c>
      <c r="E15" s="4">
        <f t="shared" si="0"/>
        <v>4.2353071127605668E-2</v>
      </c>
      <c r="F15" s="7">
        <f t="shared" si="2"/>
        <v>400.0696510556308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1.7834471205464269E-3</v>
      </c>
      <c r="F16" s="7">
        <f t="shared" si="2"/>
        <v>16.846548507508778</v>
      </c>
      <c r="G16" s="3">
        <v>640</v>
      </c>
    </row>
    <row r="17" spans="1:7" x14ac:dyDescent="0.35">
      <c r="A17" s="3">
        <v>309</v>
      </c>
      <c r="B17" s="9"/>
      <c r="C17" s="3">
        <v>309</v>
      </c>
      <c r="D17" s="8">
        <f t="shared" si="1"/>
        <v>0</v>
      </c>
      <c r="E17" s="4">
        <f t="shared" si="0"/>
        <v>0</v>
      </c>
      <c r="F17" s="7">
        <f t="shared" si="2"/>
        <v>0</v>
      </c>
      <c r="G17" s="3">
        <v>640</v>
      </c>
    </row>
    <row r="18" spans="1:7" x14ac:dyDescent="0.35">
      <c r="A18" s="3">
        <v>310</v>
      </c>
      <c r="B18" s="9">
        <v>1124715.72</v>
      </c>
      <c r="C18" s="3">
        <v>310</v>
      </c>
      <c r="D18" s="8">
        <f t="shared" si="1"/>
        <v>1124715.72</v>
      </c>
      <c r="E18" s="4">
        <f t="shared" si="0"/>
        <v>1.8980699402062907E-2</v>
      </c>
      <c r="F18" s="7">
        <f t="shared" si="2"/>
        <v>179.29282539385034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3.1342287735788615E-4</v>
      </c>
      <c r="F19" s="7">
        <f t="shared" si="2"/>
        <v>2.9606113048952341</v>
      </c>
      <c r="G19" s="3">
        <v>640</v>
      </c>
    </row>
    <row r="20" spans="1:7" x14ac:dyDescent="0.35">
      <c r="A20" s="3">
        <v>314</v>
      </c>
      <c r="B20" s="9">
        <v>438216.59</v>
      </c>
      <c r="C20" s="3">
        <v>314</v>
      </c>
      <c r="D20" s="8">
        <f t="shared" si="1"/>
        <v>438216.59</v>
      </c>
      <c r="E20" s="4">
        <f t="shared" si="0"/>
        <v>7.3953419694241023E-3</v>
      </c>
      <c r="F20" s="7">
        <f t="shared" si="2"/>
        <v>69.856843963698239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2.525020461113015E-5</v>
      </c>
      <c r="F21" s="7">
        <f t="shared" si="2"/>
        <v>0.23851494776901205</v>
      </c>
      <c r="G21" s="3">
        <v>640</v>
      </c>
    </row>
    <row r="22" spans="1:7" x14ac:dyDescent="0.35">
      <c r="A22" s="3">
        <v>316</v>
      </c>
      <c r="B22" s="9">
        <v>76419.31</v>
      </c>
      <c r="C22" s="3">
        <v>316</v>
      </c>
      <c r="D22" s="8">
        <f t="shared" si="1"/>
        <v>76419.31</v>
      </c>
      <c r="E22" s="4">
        <f t="shared" si="0"/>
        <v>1.2896520656998198E-3</v>
      </c>
      <c r="F22" s="7">
        <f t="shared" si="2"/>
        <v>12.18213079172444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1.8349508078054275E-4</v>
      </c>
      <c r="F23" s="7">
        <f t="shared" si="2"/>
        <v>1.7333055427578536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2.1133531219420768E-3</v>
      </c>
      <c r="F24" s="7">
        <f t="shared" si="2"/>
        <v>19.962860391052171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3.2884547660102514E-2</v>
      </c>
      <c r="F25" s="7">
        <f t="shared" si="2"/>
        <v>310.62941027018792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1.9411142300738572E-2</v>
      </c>
      <c r="F26" s="7">
        <f t="shared" si="2"/>
        <v>183.3588148413146</v>
      </c>
      <c r="G26" s="3">
        <v>640</v>
      </c>
    </row>
    <row r="27" spans="1:7" x14ac:dyDescent="0.35">
      <c r="A27" s="3">
        <v>325.10000000000002</v>
      </c>
      <c r="B27" s="10">
        <v>20532012.82</v>
      </c>
      <c r="C27" s="3">
        <v>325.10000000000002</v>
      </c>
      <c r="D27" s="8">
        <f t="shared" si="1"/>
        <v>20532012.82</v>
      </c>
      <c r="E27" s="4">
        <f t="shared" si="0"/>
        <v>0.34649819196598586</v>
      </c>
      <c r="F27" s="7">
        <f t="shared" si="2"/>
        <v>3273.0427112022203</v>
      </c>
      <c r="G27" s="3">
        <v>640</v>
      </c>
    </row>
    <row r="28" spans="1:7" x14ac:dyDescent="0.35">
      <c r="A28" s="3">
        <v>325.2</v>
      </c>
      <c r="B28" s="9">
        <v>3222720.15</v>
      </c>
      <c r="C28" s="3">
        <v>325.2</v>
      </c>
      <c r="D28" s="8">
        <f t="shared" si="1"/>
        <v>3222720.15</v>
      </c>
      <c r="E28" s="4">
        <f t="shared" si="0"/>
        <v>5.4386616401272569E-2</v>
      </c>
      <c r="F28" s="7">
        <f t="shared" si="2"/>
        <v>513.73924172340469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7.140065678124243E-5</v>
      </c>
      <c r="F29" s="7">
        <f t="shared" si="2"/>
        <v>0.67445488799502284</v>
      </c>
      <c r="G29" s="3">
        <v>640</v>
      </c>
    </row>
    <row r="30" spans="1:7" x14ac:dyDescent="0.35">
      <c r="A30" s="3">
        <v>325.39999999999998</v>
      </c>
      <c r="B30" s="9">
        <v>113582.46</v>
      </c>
      <c r="C30" s="3">
        <v>325.39999999999998</v>
      </c>
      <c r="D30" s="8">
        <f t="shared" si="1"/>
        <v>113582.46</v>
      </c>
      <c r="E30" s="4">
        <f t="shared" si="0"/>
        <v>1.9168172830436071E-3</v>
      </c>
      <c r="F30" s="7">
        <f t="shared" si="2"/>
        <v>18.106371064666895</v>
      </c>
      <c r="G30" s="3">
        <v>640</v>
      </c>
    </row>
    <row r="31" spans="1:7" x14ac:dyDescent="0.35">
      <c r="A31" s="3">
        <v>325.5</v>
      </c>
      <c r="B31" s="9">
        <v>480995.85</v>
      </c>
      <c r="C31" s="3">
        <v>325.5</v>
      </c>
      <c r="D31" s="8">
        <f t="shared" si="1"/>
        <v>480995.85</v>
      </c>
      <c r="E31" s="4">
        <f t="shared" si="0"/>
        <v>8.1172846437051142E-3</v>
      </c>
      <c r="F31" s="7">
        <f t="shared" si="2"/>
        <v>76.676357781517126</v>
      </c>
      <c r="G31" s="3">
        <v>640</v>
      </c>
    </row>
    <row r="32" spans="1:7" x14ac:dyDescent="0.35">
      <c r="A32" s="3">
        <v>325.60000000000002</v>
      </c>
      <c r="B32" s="9">
        <v>320097.26</v>
      </c>
      <c r="C32" s="3">
        <v>325.60000000000002</v>
      </c>
      <c r="D32" s="8">
        <f t="shared" si="1"/>
        <v>320097.26</v>
      </c>
      <c r="E32" s="4">
        <f t="shared" si="0"/>
        <v>5.401960480719498E-3</v>
      </c>
      <c r="F32" s="7">
        <f t="shared" si="2"/>
        <v>51.027242818505215</v>
      </c>
      <c r="G32" s="3">
        <v>640</v>
      </c>
    </row>
    <row r="33" spans="1:8" x14ac:dyDescent="0.35">
      <c r="A33" s="3">
        <v>325.7</v>
      </c>
      <c r="B33" s="9">
        <v>60472.32</v>
      </c>
      <c r="C33" s="3">
        <v>325.7</v>
      </c>
      <c r="D33" s="8">
        <f t="shared" si="1"/>
        <v>60472.32</v>
      </c>
      <c r="E33" s="4">
        <f t="shared" si="0"/>
        <v>1.0205307062529159E-3</v>
      </c>
      <c r="F33" s="7">
        <f t="shared" si="2"/>
        <v>9.6399942831074181</v>
      </c>
      <c r="G33" s="3">
        <v>640</v>
      </c>
      <c r="H33" s="3"/>
    </row>
    <row r="34" spans="1:8" x14ac:dyDescent="0.35">
      <c r="A34" s="3">
        <v>325.8</v>
      </c>
      <c r="B34" s="9">
        <v>150473.03</v>
      </c>
      <c r="C34" s="3">
        <v>325.8</v>
      </c>
      <c r="D34" s="8">
        <f t="shared" si="1"/>
        <v>150473.03</v>
      </c>
      <c r="E34" s="4">
        <f t="shared" si="0"/>
        <v>2.5393824410559446E-3</v>
      </c>
      <c r="F34" s="7">
        <f t="shared" si="2"/>
        <v>23.987158901160914</v>
      </c>
      <c r="G34" s="3">
        <v>640</v>
      </c>
    </row>
    <row r="35" spans="1:8" x14ac:dyDescent="0.35">
      <c r="A35" s="3">
        <v>325.89999999999998</v>
      </c>
      <c r="B35" s="9">
        <v>978924.54</v>
      </c>
      <c r="C35" s="3">
        <v>325.89999999999998</v>
      </c>
      <c r="D35" s="8">
        <f t="shared" si="1"/>
        <v>978924.54</v>
      </c>
      <c r="E35" s="4">
        <f t="shared" si="0"/>
        <v>1.6520327848749825E-2</v>
      </c>
      <c r="F35" s="7">
        <f t="shared" si="2"/>
        <v>156.05200807896176</v>
      </c>
      <c r="G35" s="3">
        <v>640</v>
      </c>
    </row>
    <row r="36" spans="1:8" x14ac:dyDescent="0.35">
      <c r="A36" s="3">
        <v>327</v>
      </c>
      <c r="B36" s="9">
        <v>2135712.67</v>
      </c>
      <c r="C36" s="3">
        <v>327</v>
      </c>
      <c r="D36" s="8">
        <f t="shared" si="1"/>
        <v>2135712.67</v>
      </c>
      <c r="E36" s="4">
        <f t="shared" si="0"/>
        <v>3.6042281153896544E-2</v>
      </c>
      <c r="F36" s="7">
        <f t="shared" si="2"/>
        <v>340.45755031657598</v>
      </c>
      <c r="G36" s="3">
        <v>640</v>
      </c>
    </row>
    <row r="37" spans="1:8" x14ac:dyDescent="0.35">
      <c r="A37" s="3">
        <v>328.1</v>
      </c>
      <c r="B37" s="9">
        <v>2913668.73</v>
      </c>
      <c r="C37" s="3">
        <v>328.1</v>
      </c>
      <c r="D37" s="8">
        <f t="shared" si="1"/>
        <v>2913668.73</v>
      </c>
      <c r="E37" s="4">
        <f t="shared" si="0"/>
        <v>4.9171065486059352E-2</v>
      </c>
      <c r="F37" s="7">
        <f t="shared" si="2"/>
        <v>464.47283484524576</v>
      </c>
      <c r="G37" s="3">
        <v>640</v>
      </c>
    </row>
    <row r="38" spans="1:8" x14ac:dyDescent="0.35">
      <c r="A38" s="3">
        <v>328.2</v>
      </c>
      <c r="B38" s="9">
        <v>75127.39</v>
      </c>
      <c r="C38" s="3">
        <v>328.2</v>
      </c>
      <c r="D38" s="8">
        <f t="shared" si="1"/>
        <v>75127.39</v>
      </c>
      <c r="E38" s="4">
        <f t="shared" si="0"/>
        <v>1.2678496273276477E-3</v>
      </c>
      <c r="F38" s="7">
        <f t="shared" si="2"/>
        <v>11.976183650714599</v>
      </c>
      <c r="G38" s="3">
        <v>640</v>
      </c>
    </row>
    <row r="39" spans="1:8" x14ac:dyDescent="0.35">
      <c r="A39" s="3">
        <v>333</v>
      </c>
      <c r="B39" s="9">
        <v>1201669.3400000001</v>
      </c>
      <c r="C39" s="3">
        <v>333</v>
      </c>
      <c r="D39" s="8">
        <f t="shared" si="1"/>
        <v>1201669.3400000001</v>
      </c>
      <c r="E39" s="4">
        <f t="shared" si="0"/>
        <v>2.0279368481855426E-2</v>
      </c>
      <c r="F39" s="7">
        <f t="shared" si="2"/>
        <v>191.56013144171524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2.2388918091536436E-3</v>
      </c>
      <c r="F40" s="7">
        <f t="shared" si="2"/>
        <v>21.148706362773865</v>
      </c>
      <c r="G40" s="3">
        <v>640</v>
      </c>
    </row>
    <row r="41" spans="1:8" x14ac:dyDescent="0.35">
      <c r="A41" s="3">
        <v>334.1</v>
      </c>
      <c r="B41" s="9">
        <v>13719.16</v>
      </c>
      <c r="C41" s="3">
        <v>334.1</v>
      </c>
      <c r="D41" s="8">
        <f t="shared" si="1"/>
        <v>13719.16</v>
      </c>
      <c r="E41" s="4">
        <f t="shared" si="0"/>
        <v>2.3152450648489682E-4</v>
      </c>
      <c r="F41" s="7">
        <f t="shared" si="2"/>
        <v>2.1869943797267242</v>
      </c>
      <c r="G41" s="3">
        <v>641</v>
      </c>
    </row>
    <row r="42" spans="1:8" x14ac:dyDescent="0.35">
      <c r="A42" s="3">
        <v>339</v>
      </c>
      <c r="B42" s="9">
        <v>57846.32</v>
      </c>
      <c r="C42" s="3">
        <v>339</v>
      </c>
      <c r="D42" s="8">
        <f t="shared" si="1"/>
        <v>57846.32</v>
      </c>
      <c r="E42" s="4">
        <f t="shared" si="0"/>
        <v>9.7621433746435029E-4</v>
      </c>
      <c r="F42" s="7">
        <f t="shared" si="2"/>
        <v>9.2213792045484997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2.9730444362077762E-4</v>
      </c>
      <c r="F43" s="7">
        <f t="shared" si="2"/>
        <v>2.8083556127084823</v>
      </c>
      <c r="G43" s="3">
        <v>657.03</v>
      </c>
    </row>
    <row r="44" spans="1:8" x14ac:dyDescent="0.35">
      <c r="A44" s="3">
        <v>340.1</v>
      </c>
      <c r="B44" s="9">
        <v>437420.89</v>
      </c>
      <c r="C44" s="3">
        <v>340.1</v>
      </c>
      <c r="D44" s="8">
        <f t="shared" si="1"/>
        <v>437420.89</v>
      </c>
      <c r="E44" s="4">
        <f t="shared" si="0"/>
        <v>7.3819137384092274E-3</v>
      </c>
      <c r="F44" s="7">
        <f t="shared" si="2"/>
        <v>69.730000087837865</v>
      </c>
      <c r="G44" s="3">
        <v>640</v>
      </c>
    </row>
    <row r="45" spans="1:8" x14ac:dyDescent="0.35">
      <c r="A45" s="3">
        <v>341</v>
      </c>
      <c r="B45" s="9">
        <v>69247.649999999994</v>
      </c>
      <c r="C45" s="3">
        <v>341</v>
      </c>
      <c r="D45" s="8">
        <f t="shared" si="1"/>
        <v>69247.649999999994</v>
      </c>
      <c r="E45" s="4">
        <f t="shared" si="0"/>
        <v>1.1686231512343952E-3</v>
      </c>
      <c r="F45" s="7">
        <f t="shared" si="2"/>
        <v>11.03888440394917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7.9965562907507797E-4</v>
      </c>
      <c r="F46" s="7">
        <f t="shared" si="2"/>
        <v>7.5535950515809303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2.0418859737316542E-4</v>
      </c>
      <c r="F47" s="7">
        <f t="shared" si="2"/>
        <v>1.928777742102763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5.7894931186977842E-4</v>
      </c>
      <c r="F48" s="7">
        <f t="shared" si="2"/>
        <v>5.468789936880639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9.1426542046506212E-4</v>
      </c>
      <c r="F49" s="7">
        <f t="shared" si="2"/>
        <v>8.6362060176382034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8.2011305046611957E-2</v>
      </c>
      <c r="F50" s="7">
        <f t="shared" si="2"/>
        <v>774.68370814859929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7.4722258064730874E-4</v>
      </c>
      <c r="F51" s="7">
        <f t="shared" si="2"/>
        <v>7.0583093301493172</v>
      </c>
      <c r="G51" s="3">
        <v>641</v>
      </c>
    </row>
    <row r="52" spans="1:9" x14ac:dyDescent="0.35">
      <c r="A52" s="3">
        <v>354</v>
      </c>
      <c r="B52" s="9">
        <v>10105.75</v>
      </c>
      <c r="C52" s="3">
        <v>354</v>
      </c>
      <c r="D52" s="8">
        <f t="shared" si="1"/>
        <v>10105.75</v>
      </c>
      <c r="E52" s="4">
        <f t="shared" si="0"/>
        <v>1.7054460924792377E-4</v>
      </c>
      <c r="F52" s="7">
        <f t="shared" si="2"/>
        <v>1.6109746116324428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12534.72</v>
      </c>
      <c r="C54" s="3">
        <v>357</v>
      </c>
      <c r="D54" s="8">
        <f t="shared" si="1"/>
        <v>12534.72</v>
      </c>
      <c r="E54" s="4">
        <f t="shared" si="0"/>
        <v>2.1153590029756672E-4</v>
      </c>
      <c r="F54" s="7">
        <f t="shared" si="2"/>
        <v>1.998180806364833</v>
      </c>
      <c r="G54" s="3">
        <v>641</v>
      </c>
    </row>
    <row r="55" spans="1:9" x14ac:dyDescent="0.35">
      <c r="A55" s="3">
        <v>360</v>
      </c>
      <c r="B55" s="9">
        <v>2190.81</v>
      </c>
      <c r="C55" s="3">
        <v>360</v>
      </c>
      <c r="D55" s="8">
        <f t="shared" si="1"/>
        <v>2190.81</v>
      </c>
      <c r="E55" s="4">
        <f t="shared" si="0"/>
        <v>3.6972103543670075E-5</v>
      </c>
      <c r="F55" s="7">
        <f t="shared" si="2"/>
        <v>0.34924070839972016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6.8536074379385039E-4</v>
      </c>
      <c r="F56" s="7">
        <f t="shared" si="2"/>
        <v>6.4739587075213381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1.0125598352299856E-5</v>
      </c>
      <c r="F57" s="7">
        <f t="shared" si="2"/>
        <v>9.5647009571725575E-2</v>
      </c>
      <c r="G57" s="3">
        <v>641</v>
      </c>
    </row>
    <row r="58" spans="1:9" x14ac:dyDescent="0.35">
      <c r="A58" s="3">
        <v>364</v>
      </c>
      <c r="B58" s="9">
        <v>56000</v>
      </c>
      <c r="C58" s="3">
        <v>364</v>
      </c>
      <c r="D58" s="8">
        <f t="shared" si="1"/>
        <v>56000</v>
      </c>
      <c r="E58" s="4">
        <f t="shared" si="0"/>
        <v>9.4505584621465324E-4</v>
      </c>
      <c r="F58" s="7">
        <f t="shared" si="2"/>
        <v>8.9270542266943878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2.3120335625715635E-4</v>
      </c>
      <c r="F59" s="7">
        <f t="shared" si="2"/>
        <v>2.183960775406474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2798.6</v>
      </c>
      <c r="C61" s="3">
        <v>372</v>
      </c>
      <c r="D61" s="8">
        <f t="shared" si="1"/>
        <v>2798.6</v>
      </c>
      <c r="E61" s="4">
        <f t="shared" si="0"/>
        <v>4.7229165914577288E-5</v>
      </c>
      <c r="F61" s="7">
        <f t="shared" si="2"/>
        <v>0.44612953497905189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4.050239340919942E-4</v>
      </c>
      <c r="F62" s="7">
        <f t="shared" si="2"/>
        <v>3.8258803828690224</v>
      </c>
      <c r="G62" s="3">
        <v>641</v>
      </c>
      <c r="I62" s="3"/>
    </row>
    <row r="63" spans="1:9" x14ac:dyDescent="0.35">
      <c r="A63" s="3">
        <v>389</v>
      </c>
      <c r="B63" s="9">
        <v>77701.59</v>
      </c>
      <c r="C63" s="3">
        <v>389</v>
      </c>
      <c r="D63" s="8">
        <f t="shared" si="1"/>
        <v>77701.59</v>
      </c>
      <c r="E63" s="4">
        <f t="shared" si="0"/>
        <v>1.3112918194584649E-3</v>
      </c>
      <c r="F63" s="7">
        <f t="shared" si="2"/>
        <v>12.386541204113826</v>
      </c>
      <c r="G63" s="3">
        <v>641</v>
      </c>
      <c r="I63" s="3"/>
    </row>
    <row r="64" spans="1:9" x14ac:dyDescent="0.35">
      <c r="A64" s="3"/>
      <c r="B64" s="8"/>
      <c r="D64" s="8">
        <f>SUM(D8:D63)</f>
        <v>59255757.45000001</v>
      </c>
      <c r="E64" s="3">
        <f>SUM(E8:E63)</f>
        <v>0.99999999999999944</v>
      </c>
      <c r="F64" s="7">
        <f>SUM(F8:F63)</f>
        <v>9446.06</v>
      </c>
    </row>
    <row r="65" spans="1:12" x14ac:dyDescent="0.35">
      <c r="A65" s="8">
        <v>0</v>
      </c>
      <c r="B65" s="8">
        <f>SUM(B8:B63)</f>
        <v>59255757.45000001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1953.05</v>
      </c>
      <c r="B69" s="8">
        <f t="shared" si="3"/>
        <v>0.5</v>
      </c>
      <c r="C69" s="8">
        <f t="shared" si="3"/>
        <v>812.52</v>
      </c>
      <c r="D69" s="8">
        <f t="shared" si="3"/>
        <v>6522.04</v>
      </c>
      <c r="E69" s="8">
        <f t="shared" si="3"/>
        <v>47.54</v>
      </c>
      <c r="F69" s="8">
        <f t="shared" si="3"/>
        <v>107.59</v>
      </c>
      <c r="G69" s="8">
        <f t="shared" si="3"/>
        <v>2.81</v>
      </c>
      <c r="H69" s="8">
        <f>-SUM(A69:G69)</f>
        <v>-9446.0500000000011</v>
      </c>
      <c r="I69" s="3">
        <f>H69+F7</f>
        <v>9.9999999983992893E-3</v>
      </c>
      <c r="J69" s="8"/>
      <c r="K69" s="8"/>
      <c r="L69" s="3"/>
    </row>
    <row r="70" spans="1:12" x14ac:dyDescent="0.35">
      <c r="A70" s="12">
        <f t="shared" ref="A70:G70" si="4">-A69/$H$69</f>
        <v>0.20675838048708187</v>
      </c>
      <c r="B70" s="12">
        <f t="shared" si="4"/>
        <v>5.2932178000328175E-5</v>
      </c>
      <c r="C70" s="12">
        <f t="shared" si="4"/>
        <v>8.6016906537653287E-2</v>
      </c>
      <c r="D70" s="12">
        <f t="shared" si="4"/>
        <v>0.69045156441052069</v>
      </c>
      <c r="E70" s="12">
        <f t="shared" si="4"/>
        <v>5.032791484271203E-3</v>
      </c>
      <c r="F70" s="12">
        <f t="shared" si="4"/>
        <v>1.1389946062110617E-2</v>
      </c>
      <c r="G70" s="12">
        <f t="shared" si="4"/>
        <v>2.9747884036184435E-4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C3" sqref="C3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43524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9.2544270971778864E-3</v>
      </c>
      <c r="F8" s="7">
        <f>E8*$F$7</f>
        <v>87.417873625568134</v>
      </c>
      <c r="G8" s="3">
        <v>655.1</v>
      </c>
    </row>
    <row r="9" spans="1:7" x14ac:dyDescent="0.35">
      <c r="A9" s="3">
        <v>125</v>
      </c>
      <c r="B9" s="9">
        <v>12206131.59</v>
      </c>
      <c r="C9" s="3">
        <v>125</v>
      </c>
      <c r="D9" s="8">
        <f t="shared" ref="D9:D63" si="1">B9</f>
        <v>12206131.59</v>
      </c>
      <c r="E9" s="4">
        <f t="shared" si="0"/>
        <v>0.20232460559049278</v>
      </c>
      <c r="F9" s="7">
        <f t="shared" ref="F9:F63" si="2">E9*$F$7</f>
        <v>1911.1703638841302</v>
      </c>
      <c r="G9" s="5">
        <v>125.1</v>
      </c>
    </row>
    <row r="10" spans="1:7" x14ac:dyDescent="0.35">
      <c r="A10" s="3">
        <v>125.01</v>
      </c>
      <c r="B10" s="9">
        <v>18.09</v>
      </c>
      <c r="C10" s="3">
        <v>125.1</v>
      </c>
      <c r="D10" s="8">
        <f t="shared" si="1"/>
        <v>18.09</v>
      </c>
      <c r="E10" s="4">
        <f t="shared" si="0"/>
        <v>2.9985356852375324E-7</v>
      </c>
      <c r="F10" s="7">
        <f t="shared" si="2"/>
        <v>2.8324347994894846E-3</v>
      </c>
      <c r="G10" s="5">
        <v>125.11</v>
      </c>
    </row>
    <row r="11" spans="1:7" x14ac:dyDescent="0.35">
      <c r="A11" s="3">
        <v>303</v>
      </c>
      <c r="B11" s="9">
        <v>183170.31</v>
      </c>
      <c r="C11" s="3">
        <v>303</v>
      </c>
      <c r="D11" s="8">
        <f t="shared" si="1"/>
        <v>183170.31</v>
      </c>
      <c r="E11" s="4">
        <f t="shared" si="0"/>
        <v>3.0361675567220632E-3</v>
      </c>
      <c r="F11" s="7">
        <f t="shared" si="2"/>
        <v>28.679820910850012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3.9339791993552014E-3</v>
      </c>
      <c r="F12" s="7">
        <f t="shared" si="2"/>
        <v>37.160603555861194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4.3323347480172742E-3</v>
      </c>
      <c r="F13" s="7">
        <f t="shared" si="2"/>
        <v>40.923493969856054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2589203.3199999998</v>
      </c>
      <c r="C15" s="3">
        <v>307</v>
      </c>
      <c r="D15" s="8">
        <f t="shared" si="1"/>
        <v>2589203.3199999998</v>
      </c>
      <c r="E15" s="4">
        <f t="shared" si="0"/>
        <v>4.2917736602296815E-2</v>
      </c>
      <c r="F15" s="7">
        <f t="shared" si="2"/>
        <v>405.40351500949185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1.7517069205827344E-3</v>
      </c>
      <c r="F16" s="7">
        <f t="shared" si="2"/>
        <v>16.546728674239745</v>
      </c>
      <c r="G16" s="3">
        <v>640</v>
      </c>
    </row>
    <row r="17" spans="1:7" x14ac:dyDescent="0.35">
      <c r="A17" s="3">
        <v>309</v>
      </c>
      <c r="B17" s="9"/>
      <c r="C17" s="3">
        <v>309</v>
      </c>
      <c r="D17" s="8">
        <f t="shared" si="1"/>
        <v>0</v>
      </c>
      <c r="E17" s="4">
        <f t="shared" si="0"/>
        <v>0</v>
      </c>
      <c r="F17" s="7">
        <f t="shared" si="2"/>
        <v>0</v>
      </c>
      <c r="G17" s="3">
        <v>640</v>
      </c>
    </row>
    <row r="18" spans="1:7" x14ac:dyDescent="0.35">
      <c r="A18" s="3">
        <v>310</v>
      </c>
      <c r="B18" s="9">
        <v>1124715.72</v>
      </c>
      <c r="C18" s="3">
        <v>310</v>
      </c>
      <c r="D18" s="8">
        <f t="shared" si="1"/>
        <v>1124715.72</v>
      </c>
      <c r="E18" s="4">
        <f t="shared" si="0"/>
        <v>1.8642897856095218E-2</v>
      </c>
      <c r="F18" s="7">
        <f t="shared" si="2"/>
        <v>176.10193172254679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3.0784485674492445E-4</v>
      </c>
      <c r="F19" s="7">
        <f t="shared" si="2"/>
        <v>2.9079209875039611</v>
      </c>
      <c r="G19" s="3">
        <v>640</v>
      </c>
    </row>
    <row r="20" spans="1:7" x14ac:dyDescent="0.35">
      <c r="A20" s="3">
        <v>314</v>
      </c>
      <c r="B20" s="9">
        <v>438216.59</v>
      </c>
      <c r="C20" s="3">
        <v>314</v>
      </c>
      <c r="D20" s="8">
        <f t="shared" si="1"/>
        <v>438216.59</v>
      </c>
      <c r="E20" s="4">
        <f t="shared" si="0"/>
        <v>7.2637262740635981E-3</v>
      </c>
      <c r="F20" s="7">
        <f t="shared" si="2"/>
        <v>68.613594208381187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2.4800824007551692E-5</v>
      </c>
      <c r="F21" s="7">
        <f t="shared" si="2"/>
        <v>0.23427007162477373</v>
      </c>
      <c r="G21" s="3">
        <v>640</v>
      </c>
    </row>
    <row r="22" spans="1:7" x14ac:dyDescent="0.35">
      <c r="A22" s="3">
        <v>316</v>
      </c>
      <c r="B22" s="9">
        <v>89589.31</v>
      </c>
      <c r="C22" s="3">
        <v>316</v>
      </c>
      <c r="D22" s="8">
        <f t="shared" si="1"/>
        <v>89589.31</v>
      </c>
      <c r="E22" s="4">
        <f t="shared" si="0"/>
        <v>1.4850013435644429E-3</v>
      </c>
      <c r="F22" s="7">
        <f t="shared" si="2"/>
        <v>14.027411791390341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1.8022939911875967E-4</v>
      </c>
      <c r="F23" s="7">
        <f t="shared" si="2"/>
        <v>1.7024577178397509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2.0757415494364771E-3</v>
      </c>
      <c r="F24" s="7">
        <f t="shared" si="2"/>
        <v>19.607579220469926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3.2299297833279825E-2</v>
      </c>
      <c r="F25" s="7">
        <f t="shared" si="2"/>
        <v>305.10110529103122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1.9065680116269454E-2</v>
      </c>
      <c r="F26" s="7">
        <f t="shared" si="2"/>
        <v>180.09555831908824</v>
      </c>
      <c r="G26" s="3">
        <v>640</v>
      </c>
    </row>
    <row r="27" spans="1:7" x14ac:dyDescent="0.35">
      <c r="A27" s="3">
        <v>325.10000000000002</v>
      </c>
      <c r="B27" s="10">
        <v>20532012.82</v>
      </c>
      <c r="C27" s="3">
        <v>325.10000000000002</v>
      </c>
      <c r="D27" s="8">
        <f t="shared" si="1"/>
        <v>20532012.82</v>
      </c>
      <c r="E27" s="4">
        <f t="shared" si="0"/>
        <v>0.34033152642633779</v>
      </c>
      <c r="F27" s="7">
        <f t="shared" si="2"/>
        <v>3214.7920185147723</v>
      </c>
      <c r="G27" s="3">
        <v>640</v>
      </c>
    </row>
    <row r="28" spans="1:7" x14ac:dyDescent="0.35">
      <c r="A28" s="3">
        <v>325.2</v>
      </c>
      <c r="B28" s="9">
        <v>3222720.15</v>
      </c>
      <c r="C28" s="3">
        <v>325.2</v>
      </c>
      <c r="D28" s="8">
        <f t="shared" si="1"/>
        <v>3222720.15</v>
      </c>
      <c r="E28" s="4">
        <f t="shared" si="0"/>
        <v>5.3418691947534847E-2</v>
      </c>
      <c r="F28" s="7">
        <f t="shared" si="2"/>
        <v>504.59616925793097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7.0129931623391244E-5</v>
      </c>
      <c r="F29" s="7">
        <f t="shared" si="2"/>
        <v>0.66245154191045108</v>
      </c>
      <c r="G29" s="3">
        <v>640</v>
      </c>
    </row>
    <row r="30" spans="1:7" x14ac:dyDescent="0.35">
      <c r="A30" s="3">
        <v>325.39999999999998</v>
      </c>
      <c r="B30" s="9">
        <v>113582.46</v>
      </c>
      <c r="C30" s="3">
        <v>325.39999999999998</v>
      </c>
      <c r="D30" s="8">
        <f t="shared" si="1"/>
        <v>113582.46</v>
      </c>
      <c r="E30" s="4">
        <f t="shared" si="0"/>
        <v>1.8827034799727179E-3</v>
      </c>
      <c r="F30" s="7">
        <f t="shared" si="2"/>
        <v>17.78413003403109</v>
      </c>
      <c r="G30" s="3">
        <v>640</v>
      </c>
    </row>
    <row r="31" spans="1:7" x14ac:dyDescent="0.35">
      <c r="A31" s="3">
        <v>325.5</v>
      </c>
      <c r="B31" s="9">
        <v>480995.85</v>
      </c>
      <c r="C31" s="3">
        <v>325.5</v>
      </c>
      <c r="D31" s="8">
        <f t="shared" si="1"/>
        <v>480995.85</v>
      </c>
      <c r="E31" s="4">
        <f t="shared" si="0"/>
        <v>7.9728204570268628E-3</v>
      </c>
      <c r="F31" s="7">
        <f t="shared" si="2"/>
        <v>75.311740406303159</v>
      </c>
      <c r="G31" s="3">
        <v>640</v>
      </c>
    </row>
    <row r="32" spans="1:7" x14ac:dyDescent="0.35">
      <c r="A32" s="3">
        <v>325.60000000000002</v>
      </c>
      <c r="B32" s="9">
        <v>320097.26</v>
      </c>
      <c r="C32" s="3">
        <v>325.60000000000002</v>
      </c>
      <c r="D32" s="8">
        <f t="shared" si="1"/>
        <v>320097.26</v>
      </c>
      <c r="E32" s="4">
        <f t="shared" si="0"/>
        <v>5.3058212098217612E-3</v>
      </c>
      <c r="F32" s="7">
        <f t="shared" si="2"/>
        <v>50.119105497248945</v>
      </c>
      <c r="G32" s="3">
        <v>640</v>
      </c>
    </row>
    <row r="33" spans="1:8" x14ac:dyDescent="0.35">
      <c r="A33" s="3">
        <v>325.7</v>
      </c>
      <c r="B33" s="9">
        <v>60472.32</v>
      </c>
      <c r="C33" s="3">
        <v>325.7</v>
      </c>
      <c r="D33" s="8">
        <f t="shared" si="1"/>
        <v>60472.32</v>
      </c>
      <c r="E33" s="4">
        <f t="shared" si="0"/>
        <v>1.002368211658946E-3</v>
      </c>
      <c r="F33" s="7">
        <f t="shared" si="2"/>
        <v>9.468430269423104</v>
      </c>
      <c r="G33" s="3">
        <v>640</v>
      </c>
      <c r="H33" s="3"/>
    </row>
    <row r="34" spans="1:8" x14ac:dyDescent="0.35">
      <c r="A34" s="3">
        <v>325.8</v>
      </c>
      <c r="B34" s="9">
        <v>150473.03</v>
      </c>
      <c r="C34" s="3">
        <v>325.8</v>
      </c>
      <c r="D34" s="8">
        <f t="shared" si="1"/>
        <v>150473.03</v>
      </c>
      <c r="E34" s="4">
        <f t="shared" si="0"/>
        <v>2.49418877899844E-3</v>
      </c>
      <c r="F34" s="7">
        <f t="shared" si="2"/>
        <v>23.560256857746005</v>
      </c>
      <c r="G34" s="3">
        <v>640</v>
      </c>
    </row>
    <row r="35" spans="1:8" x14ac:dyDescent="0.35">
      <c r="A35" s="3">
        <v>325.89999999999998</v>
      </c>
      <c r="B35" s="9">
        <v>978924.54</v>
      </c>
      <c r="C35" s="3">
        <v>325.89999999999998</v>
      </c>
      <c r="D35" s="8">
        <f t="shared" si="1"/>
        <v>978924.54</v>
      </c>
      <c r="E35" s="4">
        <f t="shared" si="0"/>
        <v>1.622631379958395E-2</v>
      </c>
      <c r="F35" s="7">
        <f t="shared" si="2"/>
        <v>153.27473372969797</v>
      </c>
      <c r="G35" s="3">
        <v>640</v>
      </c>
    </row>
    <row r="36" spans="1:8" x14ac:dyDescent="0.35">
      <c r="A36" s="3">
        <v>327</v>
      </c>
      <c r="B36" s="9">
        <v>2136447.2000000002</v>
      </c>
      <c r="C36" s="3">
        <v>327</v>
      </c>
      <c r="D36" s="8">
        <f t="shared" si="1"/>
        <v>2136447.2000000002</v>
      </c>
      <c r="E36" s="4">
        <f t="shared" si="0"/>
        <v>3.5413008119545654E-2</v>
      </c>
      <c r="F36" s="7">
        <f t="shared" si="2"/>
        <v>334.51339947771538</v>
      </c>
      <c r="G36" s="3">
        <v>640</v>
      </c>
    </row>
    <row r="37" spans="1:8" x14ac:dyDescent="0.35">
      <c r="A37" s="3">
        <v>328.1</v>
      </c>
      <c r="B37" s="9">
        <v>2922584.03</v>
      </c>
      <c r="C37" s="3">
        <v>328.1</v>
      </c>
      <c r="D37" s="8">
        <f t="shared" si="1"/>
        <v>2922584.03</v>
      </c>
      <c r="E37" s="4">
        <f t="shared" si="0"/>
        <v>4.8443739674186394E-2</v>
      </c>
      <c r="F37" s="7">
        <f t="shared" si="2"/>
        <v>457.60247158674508</v>
      </c>
      <c r="G37" s="3">
        <v>640</v>
      </c>
    </row>
    <row r="38" spans="1:8" x14ac:dyDescent="0.35">
      <c r="A38" s="3">
        <v>328.2</v>
      </c>
      <c r="B38" s="9">
        <v>107039.66</v>
      </c>
      <c r="C38" s="3">
        <v>328.2</v>
      </c>
      <c r="D38" s="8">
        <f t="shared" si="1"/>
        <v>107039.66</v>
      </c>
      <c r="E38" s="4">
        <f t="shared" si="0"/>
        <v>1.7742522954432975E-3</v>
      </c>
      <c r="F38" s="7">
        <f t="shared" si="2"/>
        <v>16.759693637895115</v>
      </c>
      <c r="G38" s="3">
        <v>640</v>
      </c>
    </row>
    <row r="39" spans="1:8" x14ac:dyDescent="0.35">
      <c r="A39" s="3">
        <v>333</v>
      </c>
      <c r="B39" s="9">
        <v>1201669.3400000001</v>
      </c>
      <c r="C39" s="3">
        <v>333</v>
      </c>
      <c r="D39" s="8">
        <f t="shared" si="1"/>
        <v>1201669.3400000001</v>
      </c>
      <c r="E39" s="4">
        <f t="shared" si="0"/>
        <v>1.9918454382785149E-2</v>
      </c>
      <c r="F39" s="7">
        <f t="shared" si="2"/>
        <v>188.15091520705147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2.1990460111476805E-3</v>
      </c>
      <c r="F40" s="7">
        <f t="shared" si="2"/>
        <v>20.772320564061658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4.2303653069613494E-4</v>
      </c>
      <c r="F41" s="7">
        <f t="shared" si="2"/>
        <v>3.9960284511475321</v>
      </c>
      <c r="G41" s="3">
        <v>641</v>
      </c>
    </row>
    <row r="42" spans="1:8" x14ac:dyDescent="0.35">
      <c r="A42" s="3">
        <v>339</v>
      </c>
      <c r="B42" s="9">
        <v>57846.32</v>
      </c>
      <c r="C42" s="3">
        <v>339</v>
      </c>
      <c r="D42" s="8">
        <f t="shared" si="1"/>
        <v>57846.32</v>
      </c>
      <c r="E42" s="4">
        <f t="shared" si="0"/>
        <v>9.5884054604571361E-4</v>
      </c>
      <c r="F42" s="7">
        <f t="shared" si="2"/>
        <v>9.0572653283805735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2.9201328450430963E-4</v>
      </c>
      <c r="F43" s="7">
        <f t="shared" si="2"/>
        <v>2.7583750062247789</v>
      </c>
      <c r="G43" s="3">
        <v>657.03</v>
      </c>
    </row>
    <row r="44" spans="1:8" x14ac:dyDescent="0.35">
      <c r="A44" s="3">
        <v>340.1</v>
      </c>
      <c r="B44" s="9">
        <v>450948.82</v>
      </c>
      <c r="C44" s="3">
        <v>340.1</v>
      </c>
      <c r="D44" s="8">
        <f t="shared" si="1"/>
        <v>450948.82</v>
      </c>
      <c r="E44" s="4">
        <f t="shared" si="0"/>
        <v>7.4747713045094349E-3</v>
      </c>
      <c r="F44" s="7">
        <f t="shared" si="2"/>
        <v>70.607138228674387</v>
      </c>
      <c r="G44" s="3">
        <v>640</v>
      </c>
    </row>
    <row r="45" spans="1:8" x14ac:dyDescent="0.35">
      <c r="A45" s="3">
        <v>341</v>
      </c>
      <c r="B45" s="9">
        <v>108700.21</v>
      </c>
      <c r="C45" s="3">
        <v>341</v>
      </c>
      <c r="D45" s="8">
        <f t="shared" si="1"/>
        <v>108700.21</v>
      </c>
      <c r="E45" s="4">
        <f t="shared" si="0"/>
        <v>1.8017769965606065E-3</v>
      </c>
      <c r="F45" s="7">
        <f t="shared" si="2"/>
        <v>17.019693616131281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7.8542407195374391E-4</v>
      </c>
      <c r="F46" s="7">
        <f t="shared" si="2"/>
        <v>7.4191629091193816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2.0055463097390128E-4</v>
      </c>
      <c r="F47" s="7">
        <f t="shared" si="2"/>
        <v>1.8944510774573298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5.6864568878172263E-4</v>
      </c>
      <c r="F48" s="7">
        <f t="shared" si="2"/>
        <v>5.3714612949734786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8.9799414057616968E-4</v>
      </c>
      <c r="F49" s="7">
        <f t="shared" si="2"/>
        <v>8.482506531530932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8.0551741041896593E-2</v>
      </c>
      <c r="F50" s="7">
        <f t="shared" si="2"/>
        <v>760.89657898621772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7.3392418012065608E-4</v>
      </c>
      <c r="F51" s="7">
        <f t="shared" si="2"/>
        <v>6.9326918408705245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1.6424602704505804E-3</v>
      </c>
      <c r="F52" s="7">
        <f t="shared" si="2"/>
        <v>15.51477826229241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23371.68</v>
      </c>
      <c r="C54" s="3">
        <v>357</v>
      </c>
      <c r="D54" s="8">
        <f t="shared" si="1"/>
        <v>23371.68</v>
      </c>
      <c r="E54" s="4">
        <f t="shared" si="0"/>
        <v>3.8740086514069838E-4</v>
      </c>
      <c r="F54" s="7">
        <f t="shared" si="2"/>
        <v>3.659411816170945</v>
      </c>
      <c r="G54" s="3">
        <v>641</v>
      </c>
    </row>
    <row r="55" spans="1:9" x14ac:dyDescent="0.35">
      <c r="A55" s="3">
        <v>360</v>
      </c>
      <c r="B55" s="9">
        <v>133835</v>
      </c>
      <c r="C55" s="3">
        <v>360</v>
      </c>
      <c r="D55" s="8">
        <f t="shared" si="1"/>
        <v>133835</v>
      </c>
      <c r="E55" s="4">
        <f t="shared" si="0"/>
        <v>2.2184025618229141E-3</v>
      </c>
      <c r="F55" s="7">
        <f t="shared" si="2"/>
        <v>20.955163703132953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6.7316330502223344E-4</v>
      </c>
      <c r="F56" s="7">
        <f t="shared" si="2"/>
        <v>6.3587409690383181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9.9453919908375882E-6</v>
      </c>
      <c r="F57" s="7">
        <f t="shared" si="2"/>
        <v>9.3944769468971304E-2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2.6601795261604506E-3</v>
      </c>
      <c r="F58" s="7">
        <f t="shared" si="2"/>
        <v>25.128215414883186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2.2708860529238958E-4</v>
      </c>
      <c r="F59" s="7">
        <f t="shared" si="2"/>
        <v>2.1450925909082295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8.4019898136941467E-4</v>
      </c>
      <c r="F61" s="7">
        <f t="shared" si="2"/>
        <v>7.9365699899543731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3.9781567963350349E-4</v>
      </c>
      <c r="F62" s="7">
        <f t="shared" si="2"/>
        <v>3.7577907787588516</v>
      </c>
      <c r="G62" s="3">
        <v>641</v>
      </c>
      <c r="I62" s="3"/>
    </row>
    <row r="63" spans="1:9" x14ac:dyDescent="0.35">
      <c r="A63" s="3">
        <v>389</v>
      </c>
      <c r="B63" s="9">
        <v>657897.44999999995</v>
      </c>
      <c r="C63" s="3">
        <v>389</v>
      </c>
      <c r="D63" s="8">
        <f t="shared" si="1"/>
        <v>657897.44999999995</v>
      </c>
      <c r="E63" s="4">
        <f t="shared" si="0"/>
        <v>1.0905080050037453E-2</v>
      </c>
      <c r="F63" s="7">
        <f t="shared" si="2"/>
        <v>103.01004045745677</v>
      </c>
      <c r="G63" s="3">
        <v>641</v>
      </c>
      <c r="I63" s="3"/>
    </row>
    <row r="64" spans="1:9" x14ac:dyDescent="0.35">
      <c r="A64" s="3"/>
      <c r="B64" s="8"/>
      <c r="D64" s="8">
        <f>SUM(D8:D63)</f>
        <v>60329447.100000009</v>
      </c>
      <c r="E64" s="3">
        <f>SUM(E8:E63)</f>
        <v>0.99999999999999978</v>
      </c>
      <c r="F64" s="7">
        <f>SUM(F8:F63)</f>
        <v>9446.0599999999959</v>
      </c>
    </row>
    <row r="65" spans="1:12" x14ac:dyDescent="0.35">
      <c r="A65" s="8">
        <v>0</v>
      </c>
      <c r="B65" s="8">
        <f>SUM(B8:B63)</f>
        <v>60329447.100000009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1911.17</v>
      </c>
      <c r="B69" s="8">
        <f t="shared" si="3"/>
        <v>0</v>
      </c>
      <c r="C69" s="8">
        <f t="shared" si="3"/>
        <v>798.06</v>
      </c>
      <c r="D69" s="8">
        <f t="shared" si="3"/>
        <v>6422.73</v>
      </c>
      <c r="E69" s="8">
        <f t="shared" si="3"/>
        <v>199.49</v>
      </c>
      <c r="F69" s="8">
        <f t="shared" si="3"/>
        <v>111.86</v>
      </c>
      <c r="G69" s="8">
        <f t="shared" si="3"/>
        <v>2.76</v>
      </c>
      <c r="H69" s="8">
        <f>-SUM(A69:G69)</f>
        <v>-9446.07</v>
      </c>
      <c r="I69" s="3">
        <f>H69+F7</f>
        <v>-1.0000000000218279E-2</v>
      </c>
      <c r="J69" s="8"/>
      <c r="K69" s="8"/>
      <c r="L69" s="3"/>
    </row>
    <row r="70" spans="1:12" x14ac:dyDescent="0.35">
      <c r="A70" s="12">
        <f t="shared" ref="A70:G70" si="4">-A69/$H$69</f>
        <v>0.202324352879028</v>
      </c>
      <c r="B70" s="12">
        <f t="shared" si="4"/>
        <v>0</v>
      </c>
      <c r="C70" s="12">
        <f t="shared" si="4"/>
        <v>8.4485929068914375E-2</v>
      </c>
      <c r="D70" s="12">
        <f t="shared" si="4"/>
        <v>0.67993673559480294</v>
      </c>
      <c r="E70" s="12">
        <f t="shared" si="4"/>
        <v>2.1118835663932196E-2</v>
      </c>
      <c r="F70" s="12">
        <f t="shared" si="4"/>
        <v>1.1841961789400248E-2</v>
      </c>
      <c r="G70" s="12">
        <f t="shared" si="4"/>
        <v>2.9218500392226609E-4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C3" sqref="C3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43555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9.1633875623741718E-3</v>
      </c>
      <c r="F8" s="7">
        <f>E8*$F$7</f>
        <v>86.557908717440171</v>
      </c>
      <c r="G8" s="3">
        <v>655.1</v>
      </c>
    </row>
    <row r="9" spans="1:7" x14ac:dyDescent="0.35">
      <c r="A9" s="3">
        <v>125</v>
      </c>
      <c r="B9" s="9">
        <v>12762416.960000001</v>
      </c>
      <c r="C9" s="3">
        <v>125</v>
      </c>
      <c r="D9" s="8">
        <f t="shared" ref="D9:D63" si="1">B9</f>
        <v>12762416.960000001</v>
      </c>
      <c r="E9" s="4">
        <f t="shared" si="0"/>
        <v>0.20946434155127161</v>
      </c>
      <c r="F9" s="7">
        <f t="shared" ref="F9:F63" si="2">E9*$F$7</f>
        <v>1978.6127381538047</v>
      </c>
      <c r="G9" s="5">
        <v>125.1</v>
      </c>
    </row>
    <row r="10" spans="1:7" x14ac:dyDescent="0.35">
      <c r="A10" s="3">
        <v>125.01</v>
      </c>
      <c r="B10" s="9">
        <v>18.09</v>
      </c>
      <c r="C10" s="3">
        <v>125.1</v>
      </c>
      <c r="D10" s="8">
        <f t="shared" si="1"/>
        <v>18.09</v>
      </c>
      <c r="E10" s="4">
        <f t="shared" si="0"/>
        <v>2.9690378793755561E-7</v>
      </c>
      <c r="F10" s="7">
        <f t="shared" si="2"/>
        <v>2.8045709950854265E-3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3.6753002678522853E-3</v>
      </c>
      <c r="F11" s="7">
        <f t="shared" si="2"/>
        <v>34.717106848148759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3.8952790580632558E-3</v>
      </c>
      <c r="F12" s="7">
        <f t="shared" si="2"/>
        <v>36.795039699208999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4.2897158224012577E-3</v>
      </c>
      <c r="F13" s="7">
        <f t="shared" si="2"/>
        <v>40.520913041351619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2589203.3199999998</v>
      </c>
      <c r="C15" s="3">
        <v>307</v>
      </c>
      <c r="D15" s="8">
        <f t="shared" si="1"/>
        <v>2589203.3199999998</v>
      </c>
      <c r="E15" s="4">
        <f t="shared" si="0"/>
        <v>4.2495537504062736E-2</v>
      </c>
      <c r="F15" s="7">
        <f t="shared" si="2"/>
        <v>401.41539699562685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1.7344746725475283E-3</v>
      </c>
      <c r="F16" s="7">
        <f t="shared" si="2"/>
        <v>16.383951825364303</v>
      </c>
      <c r="G16" s="3">
        <v>640</v>
      </c>
    </row>
    <row r="17" spans="1:7" x14ac:dyDescent="0.35">
      <c r="A17" s="3">
        <v>309</v>
      </c>
      <c r="B17" s="9"/>
      <c r="C17" s="3">
        <v>309</v>
      </c>
      <c r="D17" s="8">
        <f t="shared" si="1"/>
        <v>0</v>
      </c>
      <c r="E17" s="4">
        <f t="shared" si="0"/>
        <v>0</v>
      </c>
      <c r="F17" s="7">
        <f t="shared" si="2"/>
        <v>0</v>
      </c>
      <c r="G17" s="3">
        <v>640</v>
      </c>
    </row>
    <row r="18" spans="1:7" x14ac:dyDescent="0.35">
      <c r="A18" s="3">
        <v>310</v>
      </c>
      <c r="B18" s="9">
        <v>1124715.72</v>
      </c>
      <c r="C18" s="3">
        <v>310</v>
      </c>
      <c r="D18" s="8">
        <f t="shared" si="1"/>
        <v>1124715.72</v>
      </c>
      <c r="E18" s="4">
        <f t="shared" si="0"/>
        <v>1.8459500144881989E-2</v>
      </c>
      <c r="F18" s="7">
        <f t="shared" si="2"/>
        <v>174.36954593856396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3.0481646263089861E-4</v>
      </c>
      <c r="F19" s="7">
        <f t="shared" si="2"/>
        <v>2.8793145949992258</v>
      </c>
      <c r="G19" s="3">
        <v>640</v>
      </c>
    </row>
    <row r="20" spans="1:7" x14ac:dyDescent="0.35">
      <c r="A20" s="3">
        <v>314</v>
      </c>
      <c r="B20" s="9">
        <v>438216.59</v>
      </c>
      <c r="C20" s="3">
        <v>314</v>
      </c>
      <c r="D20" s="8">
        <f t="shared" si="1"/>
        <v>438216.59</v>
      </c>
      <c r="E20" s="4">
        <f t="shared" si="0"/>
        <v>7.1922700667815791E-3</v>
      </c>
      <c r="F20" s="7">
        <f t="shared" si="2"/>
        <v>67.938614587022798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2.4556848291206715E-5</v>
      </c>
      <c r="F21" s="7">
        <f t="shared" si="2"/>
        <v>0.23196546236963608</v>
      </c>
      <c r="G21" s="3">
        <v>640</v>
      </c>
    </row>
    <row r="22" spans="1:7" x14ac:dyDescent="0.35">
      <c r="A22" s="3">
        <v>316</v>
      </c>
      <c r="B22" s="9">
        <v>89589.31</v>
      </c>
      <c r="C22" s="3">
        <v>316</v>
      </c>
      <c r="D22" s="8">
        <f t="shared" si="1"/>
        <v>89589.31</v>
      </c>
      <c r="E22" s="4">
        <f t="shared" si="0"/>
        <v>1.4703927859431691E-3</v>
      </c>
      <c r="F22" s="7">
        <f t="shared" si="2"/>
        <v>13.889418479586331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1.7845640977199299E-4</v>
      </c>
      <c r="F23" s="7">
        <f t="shared" si="2"/>
        <v>1.685709954090832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2.0553216419641855E-3</v>
      </c>
      <c r="F24" s="7">
        <f t="shared" si="2"/>
        <v>19.414691549292215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3.1981556603233811E-2</v>
      </c>
      <c r="F25" s="7">
        <f t="shared" si="2"/>
        <v>302.09970256754275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1.8878123325311431E-2</v>
      </c>
      <c r="F26" s="7">
        <f t="shared" si="2"/>
        <v>178.32388561829129</v>
      </c>
      <c r="G26" s="3">
        <v>640</v>
      </c>
    </row>
    <row r="27" spans="1:7" x14ac:dyDescent="0.35">
      <c r="A27" s="3">
        <v>325.10000000000002</v>
      </c>
      <c r="B27" s="10">
        <v>20532012.82</v>
      </c>
      <c r="C27" s="3">
        <v>325.10000000000002</v>
      </c>
      <c r="D27" s="8">
        <f t="shared" si="1"/>
        <v>20532012.82</v>
      </c>
      <c r="E27" s="4">
        <f t="shared" si="0"/>
        <v>0.33698354782976525</v>
      </c>
      <c r="F27" s="7">
        <f t="shared" si="2"/>
        <v>3183.1668118128323</v>
      </c>
      <c r="G27" s="3">
        <v>640</v>
      </c>
    </row>
    <row r="28" spans="1:7" x14ac:dyDescent="0.35">
      <c r="A28" s="3">
        <v>325.2</v>
      </c>
      <c r="B28" s="9">
        <v>3222720.15</v>
      </c>
      <c r="C28" s="3">
        <v>325.2</v>
      </c>
      <c r="D28" s="8">
        <f t="shared" si="1"/>
        <v>3222720.15</v>
      </c>
      <c r="E28" s="4">
        <f t="shared" si="0"/>
        <v>5.2893190712973326E-2</v>
      </c>
      <c r="F28" s="7">
        <f t="shared" si="2"/>
        <v>499.63225306618881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6.9440035178828301E-5</v>
      </c>
      <c r="F29" s="7">
        <f t="shared" si="2"/>
        <v>0.65593473870132279</v>
      </c>
      <c r="G29" s="3">
        <v>640</v>
      </c>
    </row>
    <row r="30" spans="1:7" x14ac:dyDescent="0.35">
      <c r="A30" s="3">
        <v>325.39999999999998</v>
      </c>
      <c r="B30" s="9">
        <v>113582.46</v>
      </c>
      <c r="C30" s="3">
        <v>325.39999999999998</v>
      </c>
      <c r="D30" s="8">
        <f t="shared" si="1"/>
        <v>113582.46</v>
      </c>
      <c r="E30" s="4">
        <f t="shared" si="0"/>
        <v>1.864182565907457E-3</v>
      </c>
      <c r="F30" s="7">
        <f t="shared" si="2"/>
        <v>17.609180368515791</v>
      </c>
      <c r="G30" s="3">
        <v>640</v>
      </c>
    </row>
    <row r="31" spans="1:7" x14ac:dyDescent="0.35">
      <c r="A31" s="3">
        <v>325.5</v>
      </c>
      <c r="B31" s="9">
        <v>480995.85</v>
      </c>
      <c r="C31" s="3">
        <v>325.5</v>
      </c>
      <c r="D31" s="8">
        <f t="shared" si="1"/>
        <v>480995.85</v>
      </c>
      <c r="E31" s="4">
        <f t="shared" si="0"/>
        <v>7.8943886040488843E-3</v>
      </c>
      <c r="F31" s="7">
        <f t="shared" si="2"/>
        <v>74.570868417162004</v>
      </c>
      <c r="G31" s="3">
        <v>640</v>
      </c>
    </row>
    <row r="32" spans="1:7" x14ac:dyDescent="0.35">
      <c r="A32" s="3">
        <v>325.60000000000002</v>
      </c>
      <c r="B32" s="9">
        <v>320097.26</v>
      </c>
      <c r="C32" s="3">
        <v>325.60000000000002</v>
      </c>
      <c r="D32" s="8">
        <f t="shared" si="1"/>
        <v>320097.26</v>
      </c>
      <c r="E32" s="4">
        <f t="shared" si="0"/>
        <v>5.2536257049437592E-3</v>
      </c>
      <c r="F32" s="7">
        <f t="shared" si="2"/>
        <v>49.626063626441045</v>
      </c>
      <c r="G32" s="3">
        <v>640</v>
      </c>
    </row>
    <row r="33" spans="1:8" x14ac:dyDescent="0.35">
      <c r="A33" s="3">
        <v>325.7</v>
      </c>
      <c r="B33" s="9">
        <v>60472.32</v>
      </c>
      <c r="C33" s="3">
        <v>325.7</v>
      </c>
      <c r="D33" s="8">
        <f t="shared" si="1"/>
        <v>60472.32</v>
      </c>
      <c r="E33" s="4">
        <f t="shared" si="0"/>
        <v>9.9250751096583768E-4</v>
      </c>
      <c r="F33" s="7">
        <f t="shared" si="2"/>
        <v>9.3752854990339607</v>
      </c>
      <c r="G33" s="3">
        <v>640</v>
      </c>
      <c r="H33" s="3"/>
    </row>
    <row r="34" spans="1:8" x14ac:dyDescent="0.35">
      <c r="A34" s="3">
        <v>325.8</v>
      </c>
      <c r="B34" s="9">
        <v>150473.03</v>
      </c>
      <c r="C34" s="3">
        <v>325.8</v>
      </c>
      <c r="D34" s="8">
        <f t="shared" si="1"/>
        <v>150473.03</v>
      </c>
      <c r="E34" s="4">
        <f t="shared" si="0"/>
        <v>2.4696524372272771E-3</v>
      </c>
      <c r="F34" s="7">
        <f t="shared" si="2"/>
        <v>23.328485101195092</v>
      </c>
      <c r="G34" s="3">
        <v>640</v>
      </c>
    </row>
    <row r="35" spans="1:8" x14ac:dyDescent="0.35">
      <c r="A35" s="3">
        <v>325.89999999999998</v>
      </c>
      <c r="B35" s="9">
        <v>978924.54</v>
      </c>
      <c r="C35" s="3">
        <v>325.89999999999998</v>
      </c>
      <c r="D35" s="8">
        <f t="shared" si="1"/>
        <v>978924.54</v>
      </c>
      <c r="E35" s="4">
        <f t="shared" si="0"/>
        <v>1.6066689001162475E-2</v>
      </c>
      <c r="F35" s="7">
        <f t="shared" si="2"/>
        <v>151.7669083063208</v>
      </c>
      <c r="G35" s="3">
        <v>640</v>
      </c>
    </row>
    <row r="36" spans="1:8" x14ac:dyDescent="0.35">
      <c r="A36" s="3">
        <v>327</v>
      </c>
      <c r="B36" s="9">
        <v>2136624.91</v>
      </c>
      <c r="C36" s="3">
        <v>327</v>
      </c>
      <c r="D36" s="8">
        <f t="shared" si="1"/>
        <v>2136624.91</v>
      </c>
      <c r="E36" s="4">
        <f t="shared" si="0"/>
        <v>3.5067552746309502E-2</v>
      </c>
      <c r="F36" s="7">
        <f t="shared" si="2"/>
        <v>331.25020729480434</v>
      </c>
      <c r="G36" s="3">
        <v>640</v>
      </c>
    </row>
    <row r="37" spans="1:8" x14ac:dyDescent="0.35">
      <c r="A37" s="3">
        <v>328.1</v>
      </c>
      <c r="B37" s="9">
        <v>2924741</v>
      </c>
      <c r="C37" s="3">
        <v>328.1</v>
      </c>
      <c r="D37" s="8">
        <f t="shared" si="1"/>
        <v>2924741</v>
      </c>
      <c r="E37" s="4">
        <f t="shared" si="0"/>
        <v>4.8002580521629319E-2</v>
      </c>
      <c r="F37" s="7">
        <f t="shared" si="2"/>
        <v>453.43525576214182</v>
      </c>
      <c r="G37" s="3">
        <v>640</v>
      </c>
    </row>
    <row r="38" spans="1:8" x14ac:dyDescent="0.35">
      <c r="A38" s="3">
        <v>328.2</v>
      </c>
      <c r="B38" s="9">
        <v>107039.66</v>
      </c>
      <c r="C38" s="3">
        <v>328.2</v>
      </c>
      <c r="D38" s="8">
        <f t="shared" si="1"/>
        <v>107039.66</v>
      </c>
      <c r="E38" s="4">
        <f t="shared" si="0"/>
        <v>1.7567982594553929E-3</v>
      </c>
      <c r="F38" s="7">
        <f t="shared" si="2"/>
        <v>16.594821766711206</v>
      </c>
      <c r="G38" s="3">
        <v>640</v>
      </c>
    </row>
    <row r="39" spans="1:8" x14ac:dyDescent="0.35">
      <c r="A39" s="3">
        <v>333</v>
      </c>
      <c r="B39" s="9">
        <v>1201669.3400000001</v>
      </c>
      <c r="C39" s="3">
        <v>333</v>
      </c>
      <c r="D39" s="8">
        <f t="shared" si="1"/>
        <v>1201669.3400000001</v>
      </c>
      <c r="E39" s="4">
        <f t="shared" si="0"/>
        <v>1.9722508507154363E-2</v>
      </c>
      <c r="F39" s="7">
        <f t="shared" si="2"/>
        <v>186.29999870909054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2.1774131079150315E-3</v>
      </c>
      <c r="F40" s="7">
        <f t="shared" si="2"/>
        <v>20.567974862151861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4.1887494958958553E-4</v>
      </c>
      <c r="F41" s="7">
        <f t="shared" si="2"/>
        <v>3.9567179063202</v>
      </c>
      <c r="G41" s="3">
        <v>641</v>
      </c>
    </row>
    <row r="42" spans="1:8" x14ac:dyDescent="0.35">
      <c r="A42" s="3">
        <v>339</v>
      </c>
      <c r="B42" s="9">
        <v>57846.32</v>
      </c>
      <c r="C42" s="3">
        <v>339</v>
      </c>
      <c r="D42" s="8">
        <f t="shared" si="1"/>
        <v>57846.32</v>
      </c>
      <c r="E42" s="4">
        <f t="shared" si="0"/>
        <v>9.4940804456871103E-4</v>
      </c>
      <c r="F42" s="7">
        <f t="shared" si="2"/>
        <v>8.9681653534787173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2.8914063195665656E-4</v>
      </c>
      <c r="F43" s="7">
        <f t="shared" si="2"/>
        <v>2.7312397579004952</v>
      </c>
      <c r="G43" s="3">
        <v>657.03</v>
      </c>
    </row>
    <row r="44" spans="1:8" x14ac:dyDescent="0.35">
      <c r="A44" s="3">
        <v>340.1</v>
      </c>
      <c r="B44" s="9">
        <v>450948.82</v>
      </c>
      <c r="C44" s="3">
        <v>340.1</v>
      </c>
      <c r="D44" s="8">
        <f t="shared" si="1"/>
        <v>450948.82</v>
      </c>
      <c r="E44" s="4">
        <f t="shared" si="0"/>
        <v>7.4012389620768905E-3</v>
      </c>
      <c r="F44" s="7">
        <f t="shared" si="2"/>
        <v>69.912547310116025</v>
      </c>
      <c r="G44" s="3">
        <v>640</v>
      </c>
    </row>
    <row r="45" spans="1:8" x14ac:dyDescent="0.35">
      <c r="A45" s="3">
        <v>341</v>
      </c>
      <c r="B45" s="9">
        <v>108700.21</v>
      </c>
      <c r="C45" s="3">
        <v>341</v>
      </c>
      <c r="D45" s="8">
        <f t="shared" si="1"/>
        <v>108700.21</v>
      </c>
      <c r="E45" s="4">
        <f t="shared" si="0"/>
        <v>1.7840521889777648E-3</v>
      </c>
      <c r="F45" s="7">
        <f t="shared" si="2"/>
        <v>16.852264020215305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7.7769753833005647E-4</v>
      </c>
      <c r="F46" s="7">
        <f t="shared" si="2"/>
        <v>7.3461776089180129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1.9858169411731696E-4</v>
      </c>
      <c r="F47" s="7">
        <f t="shared" si="2"/>
        <v>1.875814597533823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5.6305169161353333E-4</v>
      </c>
      <c r="F48" s="7">
        <f t="shared" si="2"/>
        <v>5.3186200620829327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8.8916020974976037E-4</v>
      </c>
      <c r="F49" s="7">
        <f t="shared" si="2"/>
        <v>8.3990606909088203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7.9759321051433865E-2</v>
      </c>
      <c r="F50" s="7">
        <f t="shared" si="2"/>
        <v>753.41133221110738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7.2670427172030153E-4</v>
      </c>
      <c r="F51" s="7">
        <f t="shared" si="2"/>
        <v>6.864492152926271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1.6263027258089458E-3</v>
      </c>
      <c r="F52" s="7">
        <f t="shared" si="2"/>
        <v>15.362153126154849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23371.68</v>
      </c>
      <c r="C54" s="3">
        <v>357</v>
      </c>
      <c r="D54" s="8">
        <f t="shared" si="1"/>
        <v>23371.68</v>
      </c>
      <c r="E54" s="4">
        <f t="shared" si="0"/>
        <v>3.8358984646016638E-4</v>
      </c>
      <c r="F54" s="7">
        <f t="shared" si="2"/>
        <v>3.6234127050535192</v>
      </c>
      <c r="G54" s="3">
        <v>641</v>
      </c>
    </row>
    <row r="55" spans="1:9" x14ac:dyDescent="0.35">
      <c r="A55" s="3">
        <v>360</v>
      </c>
      <c r="B55" s="9">
        <v>133835</v>
      </c>
      <c r="C55" s="3">
        <v>360</v>
      </c>
      <c r="D55" s="8">
        <f t="shared" si="1"/>
        <v>133835</v>
      </c>
      <c r="E55" s="4">
        <f t="shared" si="0"/>
        <v>2.1965792403882121E-3</v>
      </c>
      <c r="F55" s="7">
        <f t="shared" si="2"/>
        <v>20.749019299461473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6.6654112587568801E-4</v>
      </c>
      <c r="F56" s="7">
        <f t="shared" si="2"/>
        <v>6.2961874674893012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9.847555155474482E-6</v>
      </c>
      <c r="F57" s="7">
        <f t="shared" si="2"/>
        <v>9.3020596851921281E-2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2.6340102664090966E-3</v>
      </c>
      <c r="F58" s="7">
        <f t="shared" si="2"/>
        <v>24.881019017116309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2.2485464302028434E-4</v>
      </c>
      <c r="F59" s="7">
        <f t="shared" si="2"/>
        <v>2.1239904492481871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8.3193360485250931E-4</v>
      </c>
      <c r="F61" s="7">
        <f t="shared" si="2"/>
        <v>7.8584947474530935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3.939022062189793E-4</v>
      </c>
      <c r="F62" s="7">
        <f t="shared" si="2"/>
        <v>3.7208238740768516</v>
      </c>
      <c r="G62" s="3">
        <v>641</v>
      </c>
      <c r="I62" s="3"/>
    </row>
    <row r="63" spans="1:9" x14ac:dyDescent="0.35">
      <c r="A63" s="3">
        <v>389</v>
      </c>
      <c r="B63" s="9">
        <v>657897.44999999995</v>
      </c>
      <c r="C63" s="3">
        <v>389</v>
      </c>
      <c r="D63" s="8">
        <f t="shared" si="1"/>
        <v>657897.44999999995</v>
      </c>
      <c r="E63" s="4">
        <f t="shared" si="0"/>
        <v>1.0797802375868358E-2</v>
      </c>
      <c r="F63" s="7">
        <f t="shared" si="2"/>
        <v>101.99668911059506</v>
      </c>
      <c r="G63" s="3">
        <v>641</v>
      </c>
      <c r="I63" s="3"/>
    </row>
    <row r="64" spans="1:9" x14ac:dyDescent="0.35">
      <c r="A64" s="3"/>
      <c r="B64" s="8"/>
      <c r="D64" s="8">
        <f>SUM(D8:D63)</f>
        <v>60928828.580000006</v>
      </c>
      <c r="E64" s="3">
        <f>SUM(E8:E63)</f>
        <v>0.99999999999999989</v>
      </c>
      <c r="F64" s="7">
        <f>SUM(F8:F63)</f>
        <v>9446.0600000000013</v>
      </c>
    </row>
    <row r="65" spans="1:12" x14ac:dyDescent="0.35">
      <c r="A65" s="8">
        <v>0</v>
      </c>
      <c r="B65" s="8">
        <f>SUM(B8:B63)</f>
        <v>60928828.580000006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1978.61</v>
      </c>
      <c r="B69" s="8">
        <f t="shared" si="3"/>
        <v>0</v>
      </c>
      <c r="C69" s="8">
        <f t="shared" si="3"/>
        <v>790.21</v>
      </c>
      <c r="D69" s="8">
        <f t="shared" si="3"/>
        <v>6366.22</v>
      </c>
      <c r="E69" s="8">
        <f t="shared" si="3"/>
        <v>197.53</v>
      </c>
      <c r="F69" s="8">
        <f t="shared" si="3"/>
        <v>110.76</v>
      </c>
      <c r="G69" s="8">
        <f t="shared" si="3"/>
        <v>2.73</v>
      </c>
      <c r="H69" s="8">
        <f>-SUM(A69:G69)</f>
        <v>-9446.0600000000013</v>
      </c>
      <c r="I69" s="3">
        <f>H69+F7</f>
        <v>0</v>
      </c>
      <c r="J69" s="8"/>
      <c r="K69" s="8"/>
      <c r="L69" s="3"/>
    </row>
    <row r="70" spans="1:12" x14ac:dyDescent="0.35">
      <c r="A70" s="12">
        <f t="shared" ref="A70:G70" si="4">-A69/$H$69</f>
        <v>0.20946405167868928</v>
      </c>
      <c r="B70" s="12">
        <f t="shared" si="4"/>
        <v>0</v>
      </c>
      <c r="C70" s="12">
        <f t="shared" si="4"/>
        <v>8.3654984194468374E-2</v>
      </c>
      <c r="D70" s="12">
        <f t="shared" si="4"/>
        <v>0.67395506698030705</v>
      </c>
      <c r="E70" s="12">
        <f t="shared" si="4"/>
        <v>2.0911364103128709E-2</v>
      </c>
      <c r="F70" s="12">
        <f t="shared" si="4"/>
        <v>1.1725523657482589E-2</v>
      </c>
      <c r="G70" s="12">
        <f t="shared" si="4"/>
        <v>2.890093859238666E-4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C3" sqref="C3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43585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558314.47</v>
      </c>
      <c r="C8" s="3">
        <v>101.1</v>
      </c>
      <c r="D8" s="8">
        <f>B8</f>
        <v>558314.47</v>
      </c>
      <c r="E8" s="4">
        <f t="shared" ref="E8:E63" si="0">D8/$D$64</f>
        <v>1.0119701002787274E-2</v>
      </c>
      <c r="F8" s="7">
        <f>E8*$F$7</f>
        <v>95.591302854388758</v>
      </c>
      <c r="G8" s="3">
        <v>655.1</v>
      </c>
    </row>
    <row r="9" spans="1:7" x14ac:dyDescent="0.35">
      <c r="A9" s="3">
        <v>125</v>
      </c>
      <c r="B9" s="9">
        <v>6540243.2199999997</v>
      </c>
      <c r="C9" s="3">
        <v>125</v>
      </c>
      <c r="D9" s="8">
        <f t="shared" ref="D9:D63" si="1">B9</f>
        <v>6540243.2199999997</v>
      </c>
      <c r="E9" s="4">
        <f t="shared" si="0"/>
        <v>0.11854485138439394</v>
      </c>
      <c r="F9" s="7">
        <f t="shared" ref="F9:F63" si="2">E9*$F$7</f>
        <v>1119.7817788680682</v>
      </c>
      <c r="G9" s="5">
        <v>125.1</v>
      </c>
    </row>
    <row r="10" spans="1:7" x14ac:dyDescent="0.35">
      <c r="A10" s="3">
        <v>125.01</v>
      </c>
      <c r="B10" s="9">
        <v>18.09</v>
      </c>
      <c r="C10" s="3">
        <v>125.1</v>
      </c>
      <c r="D10" s="8">
        <f t="shared" si="1"/>
        <v>18.09</v>
      </c>
      <c r="E10" s="4">
        <f t="shared" si="0"/>
        <v>3.2788939025782689E-7</v>
      </c>
      <c r="F10" s="7">
        <f t="shared" si="2"/>
        <v>3.0972628537388482E-3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4.0588635537851976E-3</v>
      </c>
      <c r="F11" s="7">
        <f t="shared" si="2"/>
        <v>38.340268660868205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4.3017998662282699E-3</v>
      </c>
      <c r="F12" s="7">
        <f t="shared" si="2"/>
        <v>40.635059644384206</v>
      </c>
      <c r="G12" s="3">
        <v>575</v>
      </c>
    </row>
    <row r="13" spans="1:7" x14ac:dyDescent="0.35">
      <c r="A13" s="3">
        <v>304</v>
      </c>
      <c r="B13" s="9">
        <v>261367.36</v>
      </c>
      <c r="C13" s="3">
        <v>304</v>
      </c>
      <c r="D13" s="8">
        <f t="shared" si="1"/>
        <v>261367.36</v>
      </c>
      <c r="E13" s="4">
        <f t="shared" si="0"/>
        <v>4.7374010118130423E-3</v>
      </c>
      <c r="F13" s="7">
        <f t="shared" si="2"/>
        <v>44.749774201646701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2592643.2599999998</v>
      </c>
      <c r="C15" s="3">
        <v>307</v>
      </c>
      <c r="D15" s="8">
        <f t="shared" si="1"/>
        <v>2592643.2599999998</v>
      </c>
      <c r="E15" s="4">
        <f t="shared" si="0"/>
        <v>4.6992825742258958E-2</v>
      </c>
      <c r="F15" s="7">
        <f t="shared" si="2"/>
        <v>443.89705153092262</v>
      </c>
      <c r="G15" s="3">
        <v>640</v>
      </c>
    </row>
    <row r="16" spans="1:7" x14ac:dyDescent="0.35">
      <c r="A16" s="3">
        <v>308</v>
      </c>
      <c r="B16" s="9">
        <v>105679.51</v>
      </c>
      <c r="C16" s="3">
        <v>308</v>
      </c>
      <c r="D16" s="8">
        <f t="shared" si="1"/>
        <v>105679.51</v>
      </c>
      <c r="E16" s="4">
        <f t="shared" si="0"/>
        <v>1.915488673114755E-3</v>
      </c>
      <c r="F16" s="7">
        <f t="shared" si="2"/>
        <v>18.093820935562363</v>
      </c>
      <c r="G16" s="3">
        <v>640</v>
      </c>
    </row>
    <row r="17" spans="1:7" x14ac:dyDescent="0.35">
      <c r="A17" s="3">
        <v>309</v>
      </c>
      <c r="B17" s="9">
        <v>23348.73</v>
      </c>
      <c r="C17" s="3">
        <v>309</v>
      </c>
      <c r="D17" s="8">
        <f t="shared" si="1"/>
        <v>23348.73</v>
      </c>
      <c r="E17" s="4">
        <f t="shared" si="0"/>
        <v>4.2320623786592761E-4</v>
      </c>
      <c r="F17" s="7">
        <f t="shared" si="2"/>
        <v>3.9976315152558239</v>
      </c>
      <c r="G17" s="3">
        <v>640</v>
      </c>
    </row>
    <row r="18" spans="1:7" x14ac:dyDescent="0.35">
      <c r="A18" s="3">
        <v>310</v>
      </c>
      <c r="B18" s="9">
        <v>1140528.48</v>
      </c>
      <c r="C18" s="3">
        <v>310</v>
      </c>
      <c r="D18" s="8">
        <f t="shared" si="1"/>
        <v>1140528.48</v>
      </c>
      <c r="E18" s="4">
        <f t="shared" si="0"/>
        <v>2.0672591922547601E-2</v>
      </c>
      <c r="F18" s="7">
        <f t="shared" si="2"/>
        <v>195.27454365589998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3.3662785095087285E-4</v>
      </c>
      <c r="F19" s="7">
        <f t="shared" si="2"/>
        <v>3.179806877753002</v>
      </c>
      <c r="G19" s="3">
        <v>640</v>
      </c>
    </row>
    <row r="20" spans="1:7" x14ac:dyDescent="0.35">
      <c r="A20" s="3">
        <v>314</v>
      </c>
      <c r="B20" s="9">
        <v>438216.59</v>
      </c>
      <c r="C20" s="3">
        <v>314</v>
      </c>
      <c r="D20" s="8">
        <f t="shared" si="1"/>
        <v>438216.59</v>
      </c>
      <c r="E20" s="4">
        <f t="shared" si="0"/>
        <v>7.9428728853490407E-3</v>
      </c>
      <c r="F20" s="7">
        <f t="shared" si="2"/>
        <v>75.028853847380162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2.7119660778969917E-5</v>
      </c>
      <c r="F21" s="7">
        <f t="shared" si="2"/>
        <v>0.25617394289779655</v>
      </c>
      <c r="G21" s="3">
        <v>640</v>
      </c>
    </row>
    <row r="22" spans="1:7" x14ac:dyDescent="0.35">
      <c r="A22" s="3">
        <v>316</v>
      </c>
      <c r="B22" s="9">
        <v>89589.31</v>
      </c>
      <c r="C22" s="3">
        <v>316</v>
      </c>
      <c r="D22" s="8">
        <f t="shared" si="1"/>
        <v>89589.31</v>
      </c>
      <c r="E22" s="4">
        <f t="shared" si="0"/>
        <v>1.6238465577401568E-3</v>
      </c>
      <c r="F22" s="7">
        <f t="shared" si="2"/>
        <v>15.338952015206985</v>
      </c>
      <c r="G22" s="3">
        <v>640</v>
      </c>
    </row>
    <row r="23" spans="1:7" x14ac:dyDescent="0.35">
      <c r="A23" s="3">
        <v>318</v>
      </c>
      <c r="B23" s="9">
        <v>10873.14</v>
      </c>
      <c r="C23" s="3">
        <v>318</v>
      </c>
      <c r="D23" s="8">
        <f t="shared" si="1"/>
        <v>10873.14</v>
      </c>
      <c r="E23" s="4">
        <f t="shared" si="0"/>
        <v>1.9708055526743991E-4</v>
      </c>
      <c r="F23" s="7">
        <f t="shared" si="2"/>
        <v>1.8616347498895534</v>
      </c>
      <c r="G23" s="3">
        <v>640</v>
      </c>
    </row>
    <row r="24" spans="1:7" x14ac:dyDescent="0.35">
      <c r="A24" s="3">
        <v>320</v>
      </c>
      <c r="B24" s="9">
        <v>125228.34</v>
      </c>
      <c r="C24" s="3">
        <v>320</v>
      </c>
      <c r="D24" s="8">
        <f t="shared" si="1"/>
        <v>125228.34</v>
      </c>
      <c r="E24" s="4">
        <f t="shared" si="0"/>
        <v>2.2698200135765527E-3</v>
      </c>
      <c r="F24" s="7">
        <f t="shared" si="2"/>
        <v>21.440856037444931</v>
      </c>
      <c r="G24" s="3">
        <v>640</v>
      </c>
    </row>
    <row r="25" spans="1:7" x14ac:dyDescent="0.35">
      <c r="A25" s="3">
        <v>321</v>
      </c>
      <c r="B25" s="9">
        <v>1948598.78</v>
      </c>
      <c r="C25" s="3">
        <v>321</v>
      </c>
      <c r="D25" s="8">
        <f t="shared" si="1"/>
        <v>1948598.78</v>
      </c>
      <c r="E25" s="4">
        <f t="shared" si="0"/>
        <v>3.5319229730864869E-2</v>
      </c>
      <c r="F25" s="7">
        <f t="shared" si="2"/>
        <v>333.6275631915334</v>
      </c>
      <c r="G25" s="3">
        <v>640</v>
      </c>
    </row>
    <row r="26" spans="1:7" x14ac:dyDescent="0.35">
      <c r="A26" s="3">
        <v>322</v>
      </c>
      <c r="B26" s="10">
        <v>1150221.94</v>
      </c>
      <c r="C26" s="3">
        <v>322</v>
      </c>
      <c r="D26" s="8">
        <f t="shared" si="1"/>
        <v>1150221.94</v>
      </c>
      <c r="E26" s="4">
        <f t="shared" si="0"/>
        <v>2.0848290246974835E-2</v>
      </c>
      <c r="F26" s="7">
        <f t="shared" si="2"/>
        <v>196.9342005703391</v>
      </c>
      <c r="G26" s="3">
        <v>640</v>
      </c>
    </row>
    <row r="27" spans="1:7" x14ac:dyDescent="0.35">
      <c r="A27" s="3">
        <v>325.10000000000002</v>
      </c>
      <c r="B27" s="10">
        <v>21145105.18</v>
      </c>
      <c r="C27" s="3">
        <v>325.10000000000002</v>
      </c>
      <c r="D27" s="8">
        <f t="shared" si="1"/>
        <v>21145105.18</v>
      </c>
      <c r="E27" s="4">
        <f t="shared" si="0"/>
        <v>0.38326454640175883</v>
      </c>
      <c r="F27" s="7">
        <f t="shared" si="2"/>
        <v>3620.3399011837978</v>
      </c>
      <c r="G27" s="3">
        <v>640</v>
      </c>
    </row>
    <row r="28" spans="1:7" x14ac:dyDescent="0.35">
      <c r="A28" s="3">
        <v>325.2</v>
      </c>
      <c r="B28" s="9">
        <v>3229471.17</v>
      </c>
      <c r="C28" s="3">
        <v>325.2</v>
      </c>
      <c r="D28" s="8">
        <f t="shared" si="1"/>
        <v>3229471.17</v>
      </c>
      <c r="E28" s="4">
        <f t="shared" si="0"/>
        <v>5.8535618175043165E-2</v>
      </c>
      <c r="F28" s="7">
        <f t="shared" si="2"/>
        <v>552.93096141854824</v>
      </c>
      <c r="G28" s="3">
        <v>640</v>
      </c>
    </row>
    <row r="29" spans="1:7" x14ac:dyDescent="0.35">
      <c r="A29" s="3">
        <v>325.3</v>
      </c>
      <c r="B29" s="9">
        <v>4230.8999999999996</v>
      </c>
      <c r="C29" s="3">
        <v>325.3</v>
      </c>
      <c r="D29" s="8">
        <f t="shared" si="1"/>
        <v>4230.8999999999996</v>
      </c>
      <c r="E29" s="4">
        <f t="shared" si="0"/>
        <v>7.6686966348360412E-5</v>
      </c>
      <c r="F29" s="7">
        <f t="shared" si="2"/>
        <v>0.72438968534459336</v>
      </c>
      <c r="G29" s="3">
        <v>640</v>
      </c>
    </row>
    <row r="30" spans="1:7" x14ac:dyDescent="0.35">
      <c r="A30" s="3">
        <v>325.39999999999998</v>
      </c>
      <c r="B30" s="9">
        <v>114498.49</v>
      </c>
      <c r="C30" s="3">
        <v>325.39999999999998</v>
      </c>
      <c r="D30" s="8">
        <f t="shared" si="1"/>
        <v>114498.49</v>
      </c>
      <c r="E30" s="4">
        <f t="shared" si="0"/>
        <v>2.0753366540376943E-3</v>
      </c>
      <c r="F30" s="7">
        <f t="shared" si="2"/>
        <v>19.603754554239302</v>
      </c>
      <c r="G30" s="3">
        <v>640</v>
      </c>
    </row>
    <row r="31" spans="1:7" x14ac:dyDescent="0.35">
      <c r="A31" s="3">
        <v>325.5</v>
      </c>
      <c r="B31" s="9">
        <v>480995.85</v>
      </c>
      <c r="C31" s="3">
        <v>325.5</v>
      </c>
      <c r="D31" s="8">
        <f t="shared" si="1"/>
        <v>480995.85</v>
      </c>
      <c r="E31" s="4">
        <f t="shared" si="0"/>
        <v>8.7182662229433484E-3</v>
      </c>
      <c r="F31" s="7">
        <f t="shared" si="2"/>
        <v>82.353265837896245</v>
      </c>
      <c r="G31" s="3">
        <v>640</v>
      </c>
    </row>
    <row r="32" spans="1:7" x14ac:dyDescent="0.35">
      <c r="A32" s="3">
        <v>325.60000000000002</v>
      </c>
      <c r="B32" s="9">
        <v>320872.98</v>
      </c>
      <c r="C32" s="3">
        <v>325.60000000000002</v>
      </c>
      <c r="D32" s="8">
        <f t="shared" si="1"/>
        <v>320872.98</v>
      </c>
      <c r="E32" s="4">
        <f t="shared" si="0"/>
        <v>5.8159671510454331E-3</v>
      </c>
      <c r="F32" s="7">
        <f t="shared" si="2"/>
        <v>54.937974666804223</v>
      </c>
      <c r="G32" s="3">
        <v>640</v>
      </c>
    </row>
    <row r="33" spans="1:8" x14ac:dyDescent="0.35">
      <c r="A33" s="3">
        <v>325.7</v>
      </c>
      <c r="B33" s="9">
        <v>60542.17</v>
      </c>
      <c r="C33" s="3">
        <v>325.7</v>
      </c>
      <c r="D33" s="8">
        <f t="shared" si="1"/>
        <v>60542.17</v>
      </c>
      <c r="E33" s="4">
        <f t="shared" si="0"/>
        <v>1.0973540744160144E-3</v>
      </c>
      <c r="F33" s="7">
        <f t="shared" si="2"/>
        <v>10.365672428178136</v>
      </c>
      <c r="G33" s="3">
        <v>640</v>
      </c>
      <c r="H33" s="3"/>
    </row>
    <row r="34" spans="1:8" x14ac:dyDescent="0.35">
      <c r="A34" s="3">
        <v>325.8</v>
      </c>
      <c r="B34" s="9">
        <v>150712.04999999999</v>
      </c>
      <c r="C34" s="3">
        <v>325.8</v>
      </c>
      <c r="D34" s="8">
        <f t="shared" si="1"/>
        <v>150712.04999999999</v>
      </c>
      <c r="E34" s="4">
        <f t="shared" si="0"/>
        <v>2.7317237246548987E-3</v>
      </c>
      <c r="F34" s="7">
        <f t="shared" si="2"/>
        <v>25.804026206513651</v>
      </c>
      <c r="G34" s="3">
        <v>640</v>
      </c>
    </row>
    <row r="35" spans="1:8" x14ac:dyDescent="0.35">
      <c r="A35" s="3">
        <v>325.89999999999998</v>
      </c>
      <c r="B35" s="9">
        <v>986587.74</v>
      </c>
      <c r="C35" s="3">
        <v>325.89999999999998</v>
      </c>
      <c r="D35" s="8">
        <f t="shared" si="1"/>
        <v>986587.74</v>
      </c>
      <c r="E35" s="4">
        <f t="shared" si="0"/>
        <v>1.7882346738775427E-2</v>
      </c>
      <c r="F35" s="7">
        <f t="shared" si="2"/>
        <v>168.91772023527699</v>
      </c>
      <c r="G35" s="3">
        <v>640</v>
      </c>
    </row>
    <row r="36" spans="1:8" x14ac:dyDescent="0.35">
      <c r="A36" s="3">
        <v>327</v>
      </c>
      <c r="B36" s="9">
        <v>2119942.13</v>
      </c>
      <c r="C36" s="3">
        <v>327</v>
      </c>
      <c r="D36" s="8">
        <f t="shared" si="1"/>
        <v>2119942.13</v>
      </c>
      <c r="E36" s="4">
        <f t="shared" si="0"/>
        <v>3.8424905051828571E-2</v>
      </c>
      <c r="F36" s="7">
        <f t="shared" si="2"/>
        <v>362.96395861387577</v>
      </c>
      <c r="G36" s="3">
        <v>640</v>
      </c>
    </row>
    <row r="37" spans="1:8" x14ac:dyDescent="0.35">
      <c r="A37" s="3">
        <v>328.1</v>
      </c>
      <c r="B37" s="9">
        <v>2727709.87</v>
      </c>
      <c r="C37" s="3">
        <v>328.1</v>
      </c>
      <c r="D37" s="8">
        <f t="shared" si="1"/>
        <v>2727709.87</v>
      </c>
      <c r="E37" s="4">
        <f t="shared" si="0"/>
        <v>4.9440968826675313E-2</v>
      </c>
      <c r="F37" s="7">
        <f t="shared" si="2"/>
        <v>467.02235799490461</v>
      </c>
      <c r="G37" s="3">
        <v>640</v>
      </c>
    </row>
    <row r="38" spans="1:8" x14ac:dyDescent="0.35">
      <c r="A38" s="3">
        <v>328.2</v>
      </c>
      <c r="B38" s="9">
        <v>107039.66</v>
      </c>
      <c r="C38" s="3">
        <v>328.2</v>
      </c>
      <c r="D38" s="8">
        <f t="shared" si="1"/>
        <v>107039.66</v>
      </c>
      <c r="E38" s="4">
        <f t="shared" si="0"/>
        <v>1.9401420039140468E-3</v>
      </c>
      <c r="F38" s="7">
        <f t="shared" si="2"/>
        <v>18.326697777492321</v>
      </c>
      <c r="G38" s="3">
        <v>640</v>
      </c>
    </row>
    <row r="39" spans="1:8" x14ac:dyDescent="0.35">
      <c r="A39" s="3">
        <v>333</v>
      </c>
      <c r="B39" s="9">
        <v>1206338.72</v>
      </c>
      <c r="C39" s="3">
        <v>333</v>
      </c>
      <c r="D39" s="8">
        <f t="shared" si="1"/>
        <v>1206338.72</v>
      </c>
      <c r="E39" s="4">
        <f t="shared" si="0"/>
        <v>2.1865432136274593E-2</v>
      </c>
      <c r="F39" s="7">
        <f t="shared" si="2"/>
        <v>206.54218388517796</v>
      </c>
      <c r="G39" s="3">
        <v>640</v>
      </c>
    </row>
    <row r="40" spans="1:8" x14ac:dyDescent="0.35">
      <c r="A40" s="3">
        <v>334</v>
      </c>
      <c r="B40" s="9">
        <v>132667.23000000001</v>
      </c>
      <c r="C40" s="3">
        <v>334</v>
      </c>
      <c r="D40" s="8">
        <f t="shared" si="1"/>
        <v>132667.23000000001</v>
      </c>
      <c r="E40" s="4">
        <f t="shared" si="0"/>
        <v>2.4046532422274673E-3</v>
      </c>
      <c r="F40" s="7">
        <f t="shared" si="2"/>
        <v>22.714498805275188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4.625897593603397E-4</v>
      </c>
      <c r="F41" s="7">
        <f t="shared" si="2"/>
        <v>4.3696506223033298</v>
      </c>
      <c r="G41" s="3">
        <v>641</v>
      </c>
    </row>
    <row r="42" spans="1:8" x14ac:dyDescent="0.35">
      <c r="A42" s="3">
        <v>339</v>
      </c>
      <c r="B42" s="9">
        <v>59171.45</v>
      </c>
      <c r="C42" s="3">
        <v>339</v>
      </c>
      <c r="D42" s="8">
        <f t="shared" si="1"/>
        <v>59171.45</v>
      </c>
      <c r="E42" s="4">
        <f t="shared" si="0"/>
        <v>1.0725091576103643E-3</v>
      </c>
      <c r="F42" s="7">
        <f t="shared" si="2"/>
        <v>10.130985853336957</v>
      </c>
      <c r="G42" s="3">
        <v>640</v>
      </c>
    </row>
    <row r="43" spans="1:8" x14ac:dyDescent="0.35">
      <c r="A43" s="3">
        <v>340</v>
      </c>
      <c r="B43" s="9">
        <v>17617</v>
      </c>
      <c r="C43" s="3">
        <v>340</v>
      </c>
      <c r="D43" s="8">
        <f t="shared" si="1"/>
        <v>17617</v>
      </c>
      <c r="E43" s="4">
        <f t="shared" si="0"/>
        <v>3.1931605241415905E-4</v>
      </c>
      <c r="F43" s="7">
        <f t="shared" si="2"/>
        <v>3.0162785900672913</v>
      </c>
      <c r="G43" s="3">
        <v>657.03</v>
      </c>
    </row>
    <row r="44" spans="1:8" x14ac:dyDescent="0.35">
      <c r="A44" s="3">
        <v>340.1</v>
      </c>
      <c r="B44" s="9">
        <v>450948.82</v>
      </c>
      <c r="C44" s="3">
        <v>340.1</v>
      </c>
      <c r="D44" s="8">
        <f t="shared" si="1"/>
        <v>450948.82</v>
      </c>
      <c r="E44" s="4">
        <f t="shared" si="0"/>
        <v>8.1736502834320914E-3</v>
      </c>
      <c r="F44" s="7">
        <f t="shared" si="2"/>
        <v>77.208790996316537</v>
      </c>
      <c r="G44" s="3">
        <v>640</v>
      </c>
    </row>
    <row r="45" spans="1:8" x14ac:dyDescent="0.35">
      <c r="A45" s="3">
        <v>341</v>
      </c>
      <c r="B45" s="9">
        <v>108700.21</v>
      </c>
      <c r="C45" s="3">
        <v>341</v>
      </c>
      <c r="D45" s="8">
        <f t="shared" si="1"/>
        <v>108700.21</v>
      </c>
      <c r="E45" s="4">
        <f t="shared" si="0"/>
        <v>1.9702402198893167E-3</v>
      </c>
      <c r="F45" s="7">
        <f t="shared" si="2"/>
        <v>18.611007331487677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8.5885994725566172E-4</v>
      </c>
      <c r="F46" s="7">
        <f t="shared" si="2"/>
        <v>8.1128425933738164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2.1930616329552451E-4</v>
      </c>
      <c r="F47" s="7">
        <f t="shared" si="2"/>
        <v>2.0715791768593221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6.2181313727674025E-4</v>
      </c>
      <c r="F48" s="7">
        <f t="shared" si="2"/>
        <v>5.8736842035043244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9.8195513449524595E-4</v>
      </c>
      <c r="F49" s="7">
        <f t="shared" si="2"/>
        <v>9.2756071177501624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8.8083198023843373E-2</v>
      </c>
      <c r="F50" s="7">
        <f t="shared" si="2"/>
        <v>832.03917352510587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8.0254489916525504E-4</v>
      </c>
      <c r="F51" s="7">
        <f t="shared" si="2"/>
        <v>7.5808872702089483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1.7960276385974869E-3</v>
      </c>
      <c r="F52" s="7">
        <f t="shared" si="2"/>
        <v>16.965384835850177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23371.68</v>
      </c>
      <c r="C54" s="3">
        <v>357</v>
      </c>
      <c r="D54" s="8">
        <f t="shared" si="1"/>
        <v>23371.68</v>
      </c>
      <c r="E54" s="4">
        <f t="shared" si="0"/>
        <v>4.2362221694312039E-4</v>
      </c>
      <c r="F54" s="7">
        <f t="shared" si="2"/>
        <v>4.0015608785777319</v>
      </c>
      <c r="G54" s="3">
        <v>641</v>
      </c>
    </row>
    <row r="55" spans="1:9" x14ac:dyDescent="0.35">
      <c r="A55" s="3">
        <v>360</v>
      </c>
      <c r="B55" s="9">
        <v>133835</v>
      </c>
      <c r="C55" s="3">
        <v>360</v>
      </c>
      <c r="D55" s="8">
        <f t="shared" si="1"/>
        <v>133835</v>
      </c>
      <c r="E55" s="4">
        <f t="shared" si="0"/>
        <v>2.4258195989583344E-3</v>
      </c>
      <c r="F55" s="7">
        <f t="shared" si="2"/>
        <v>22.914437480936364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7.3610298091282783E-4</v>
      </c>
      <c r="F56" s="7">
        <f t="shared" si="2"/>
        <v>6.9532729238814257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1.0875269991967726E-5</v>
      </c>
      <c r="F57" s="7">
        <f t="shared" si="2"/>
        <v>0.10272845286032666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2.9089019920735385E-3</v>
      </c>
      <c r="F58" s="7">
        <f t="shared" si="2"/>
        <v>27.477662751246168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2.4832102112509464E-4</v>
      </c>
      <c r="F59" s="7">
        <f t="shared" si="2"/>
        <v>2.3456552648089115</v>
      </c>
      <c r="G59" s="3">
        <v>641</v>
      </c>
    </row>
    <row r="60" spans="1:9" hidden="1" x14ac:dyDescent="0.35">
      <c r="A60" s="3">
        <v>366</v>
      </c>
      <c r="B60" s="9">
        <v>0</v>
      </c>
      <c r="C60" s="3">
        <v>366</v>
      </c>
      <c r="D60" s="8">
        <f t="shared" si="1"/>
        <v>0</v>
      </c>
      <c r="E60" s="4">
        <f t="shared" si="0"/>
        <v>0</v>
      </c>
      <c r="F60" s="7">
        <f t="shared" si="2"/>
        <v>0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9.1875622175442348E-4</v>
      </c>
      <c r="F61" s="7">
        <f t="shared" si="2"/>
        <v>8.6786263960655887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4.3501079967870899E-4</v>
      </c>
      <c r="F62" s="7">
        <f t="shared" si="2"/>
        <v>4.1091381144130654</v>
      </c>
      <c r="G62" s="3">
        <v>641</v>
      </c>
      <c r="I62" s="3"/>
    </row>
    <row r="63" spans="1:9" x14ac:dyDescent="0.35">
      <c r="A63" s="3">
        <v>389</v>
      </c>
      <c r="B63" s="9">
        <v>657897.44999999995</v>
      </c>
      <c r="C63" s="3">
        <v>389</v>
      </c>
      <c r="D63" s="8">
        <f t="shared" si="1"/>
        <v>657897.44999999995</v>
      </c>
      <c r="E63" s="4">
        <f t="shared" si="0"/>
        <v>1.1924687326295143E-2</v>
      </c>
      <c r="F63" s="7">
        <f t="shared" si="2"/>
        <v>112.6413119654235</v>
      </c>
      <c r="G63" s="3">
        <v>641</v>
      </c>
      <c r="I63" s="3"/>
    </row>
    <row r="64" spans="1:9" x14ac:dyDescent="0.35">
      <c r="A64" s="3"/>
      <c r="B64" s="8"/>
      <c r="D64" s="8">
        <f>SUM(D8:D63)</f>
        <v>55171044.070000008</v>
      </c>
      <c r="E64" s="3">
        <f>SUM(E8:E63)</f>
        <v>1</v>
      </c>
      <c r="F64" s="7">
        <f>SUM(F8:F63)</f>
        <v>9446.0599999999977</v>
      </c>
    </row>
    <row r="65" spans="1:12" x14ac:dyDescent="0.35">
      <c r="A65" s="8">
        <v>0</v>
      </c>
      <c r="B65" s="8">
        <f>SUM(B8:B63)</f>
        <v>55171044.070000008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1119.78</v>
      </c>
      <c r="B69" s="8">
        <f t="shared" si="3"/>
        <v>0</v>
      </c>
      <c r="C69" s="8">
        <f t="shared" si="3"/>
        <v>872.67</v>
      </c>
      <c r="D69" s="8">
        <f t="shared" si="3"/>
        <v>7110.13</v>
      </c>
      <c r="E69" s="8">
        <f t="shared" si="3"/>
        <v>218.14</v>
      </c>
      <c r="F69" s="8">
        <f t="shared" si="3"/>
        <v>122.32</v>
      </c>
      <c r="G69" s="8">
        <f t="shared" si="3"/>
        <v>3.02</v>
      </c>
      <c r="H69" s="8">
        <f>-SUM(A69:G69)</f>
        <v>-9446.06</v>
      </c>
      <c r="I69" s="3">
        <f>H69+F7</f>
        <v>0</v>
      </c>
      <c r="J69" s="8"/>
      <c r="K69" s="8"/>
      <c r="L69" s="3"/>
    </row>
    <row r="70" spans="1:12" x14ac:dyDescent="0.35">
      <c r="A70" s="12">
        <f t="shared" ref="A70:G70" si="4">-A69/$H$69</f>
        <v>0.11854466306587086</v>
      </c>
      <c r="B70" s="12">
        <f t="shared" si="4"/>
        <v>0</v>
      </c>
      <c r="C70" s="12">
        <f t="shared" si="4"/>
        <v>9.2384549748784156E-2</v>
      </c>
      <c r="D70" s="12">
        <f t="shared" si="4"/>
        <v>0.75270853668090199</v>
      </c>
      <c r="E70" s="12">
        <f t="shared" si="4"/>
        <v>2.3093226170488014E-2</v>
      </c>
      <c r="F70" s="12">
        <f t="shared" si="4"/>
        <v>1.2949314317292078E-2</v>
      </c>
      <c r="G70" s="12">
        <f t="shared" si="4"/>
        <v>3.1971001666303202E-4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B64" sqref="B64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43616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567607.24</v>
      </c>
      <c r="C8" s="3">
        <v>101.1</v>
      </c>
      <c r="D8" s="8">
        <f>B8</f>
        <v>567607.24</v>
      </c>
      <c r="E8" s="4">
        <f t="shared" ref="E8:E63" si="0">D8/$D$64</f>
        <v>9.4537741936388271E-3</v>
      </c>
      <c r="F8" s="7">
        <f>E8*$F$7</f>
        <v>89.300918259563971</v>
      </c>
      <c r="G8" s="3">
        <v>655.1</v>
      </c>
    </row>
    <row r="9" spans="1:7" x14ac:dyDescent="0.35">
      <c r="A9" s="3">
        <v>125</v>
      </c>
      <c r="B9" s="9">
        <v>5512561.5800000001</v>
      </c>
      <c r="C9" s="3">
        <v>125</v>
      </c>
      <c r="D9" s="8">
        <f t="shared" ref="D9:D63" si="1">B9</f>
        <v>5512561.5800000001</v>
      </c>
      <c r="E9" s="4">
        <f t="shared" si="0"/>
        <v>9.1814389833802829E-2</v>
      </c>
      <c r="F9" s="7">
        <f t="shared" ref="F9:F63" si="2">E9*$F$7</f>
        <v>867.28423523349147</v>
      </c>
      <c r="G9" s="5">
        <v>125.1</v>
      </c>
    </row>
    <row r="10" spans="1:7" x14ac:dyDescent="0.35">
      <c r="A10" s="3">
        <v>125.01</v>
      </c>
      <c r="B10" s="9">
        <v>531.9</v>
      </c>
      <c r="C10" s="3">
        <v>125.1</v>
      </c>
      <c r="D10" s="8">
        <f t="shared" si="1"/>
        <v>531.9</v>
      </c>
      <c r="E10" s="4">
        <f t="shared" si="0"/>
        <v>8.8590527731755011E-6</v>
      </c>
      <c r="F10" s="7">
        <f t="shared" si="2"/>
        <v>8.3683144038582166E-2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3.7296918636003295E-3</v>
      </c>
      <c r="F11" s="7">
        <f t="shared" si="2"/>
        <v>35.230893125080527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3.9529261694313316E-3</v>
      </c>
      <c r="F12" s="7">
        <f t="shared" si="2"/>
        <v>37.339577772018522</v>
      </c>
      <c r="G12" s="3">
        <v>575</v>
      </c>
    </row>
    <row r="13" spans="1:7" x14ac:dyDescent="0.35">
      <c r="A13" s="3">
        <v>304</v>
      </c>
      <c r="B13" s="9">
        <v>321023.52</v>
      </c>
      <c r="C13" s="3">
        <v>304</v>
      </c>
      <c r="D13" s="8">
        <f t="shared" si="1"/>
        <v>321023.52</v>
      </c>
      <c r="E13" s="4">
        <f t="shared" si="0"/>
        <v>5.3468026040807692E-3</v>
      </c>
      <c r="F13" s="7">
        <f t="shared" si="2"/>
        <v>50.506218206303188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4011394.29</v>
      </c>
      <c r="C15" s="3">
        <v>307</v>
      </c>
      <c r="D15" s="8">
        <f t="shared" si="1"/>
        <v>4011394.29</v>
      </c>
      <c r="E15" s="4">
        <f t="shared" si="0"/>
        <v>6.6811719701306393E-2</v>
      </c>
      <c r="F15" s="7">
        <f t="shared" si="2"/>
        <v>631.10751300172228</v>
      </c>
      <c r="G15" s="3">
        <v>640</v>
      </c>
    </row>
    <row r="16" spans="1:7" x14ac:dyDescent="0.35">
      <c r="A16" s="3">
        <v>308</v>
      </c>
      <c r="B16" s="9">
        <v>224305.03</v>
      </c>
      <c r="C16" s="3">
        <v>308</v>
      </c>
      <c r="D16" s="8">
        <f t="shared" si="1"/>
        <v>224305.03</v>
      </c>
      <c r="E16" s="4">
        <f t="shared" si="0"/>
        <v>3.7359091898076968E-3</v>
      </c>
      <c r="F16" s="7">
        <f t="shared" si="2"/>
        <v>35.289622361474891</v>
      </c>
      <c r="G16" s="3">
        <v>640</v>
      </c>
    </row>
    <row r="17" spans="1:7" x14ac:dyDescent="0.35">
      <c r="A17" s="3">
        <v>309</v>
      </c>
      <c r="B17" s="9">
        <v>23348.73</v>
      </c>
      <c r="C17" s="3">
        <v>309</v>
      </c>
      <c r="D17" s="8">
        <f t="shared" si="1"/>
        <v>23348.73</v>
      </c>
      <c r="E17" s="4">
        <f t="shared" si="0"/>
        <v>3.8888443552665168E-4</v>
      </c>
      <c r="F17" s="7">
        <f t="shared" si="2"/>
        <v>3.673425711050883</v>
      </c>
      <c r="G17" s="3">
        <v>640</v>
      </c>
    </row>
    <row r="18" spans="1:7" x14ac:dyDescent="0.35">
      <c r="A18" s="3">
        <v>310</v>
      </c>
      <c r="B18" s="9">
        <v>1286944.05</v>
      </c>
      <c r="C18" s="3">
        <v>310</v>
      </c>
      <c r="D18" s="8">
        <f t="shared" si="1"/>
        <v>1286944.05</v>
      </c>
      <c r="E18" s="4">
        <f t="shared" si="0"/>
        <v>2.1434678050524934E-2</v>
      </c>
      <c r="F18" s="7">
        <f t="shared" si="2"/>
        <v>202.47325494594153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3.0932751005681609E-4</v>
      </c>
      <c r="F19" s="7">
        <f t="shared" si="2"/>
        <v>2.9219262196472879</v>
      </c>
      <c r="G19" s="3">
        <v>640</v>
      </c>
    </row>
    <row r="20" spans="1:7" x14ac:dyDescent="0.35">
      <c r="A20" s="3">
        <v>314</v>
      </c>
      <c r="B20" s="9">
        <v>455392.2</v>
      </c>
      <c r="C20" s="3">
        <v>314</v>
      </c>
      <c r="D20" s="8">
        <f t="shared" si="1"/>
        <v>455392.2</v>
      </c>
      <c r="E20" s="4">
        <f t="shared" si="0"/>
        <v>7.5847782144998922E-3</v>
      </c>
      <c r="F20" s="7">
        <f t="shared" si="2"/>
        <v>71.646270100858843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2.4920270615304849E-5</v>
      </c>
      <c r="F21" s="7">
        <f t="shared" si="2"/>
        <v>0.2353983714484065</v>
      </c>
      <c r="G21" s="3">
        <v>640</v>
      </c>
    </row>
    <row r="22" spans="1:7" x14ac:dyDescent="0.35">
      <c r="A22" s="3">
        <v>316</v>
      </c>
      <c r="B22" s="9">
        <v>98615.89</v>
      </c>
      <c r="C22" s="3">
        <v>316</v>
      </c>
      <c r="D22" s="8">
        <f t="shared" si="1"/>
        <v>98615.89</v>
      </c>
      <c r="E22" s="4">
        <f t="shared" si="0"/>
        <v>1.6424955325882124E-3</v>
      </c>
      <c r="F22" s="7">
        <f t="shared" si="2"/>
        <v>15.515111350560208</v>
      </c>
      <c r="G22" s="3">
        <v>640</v>
      </c>
    </row>
    <row r="23" spans="1:7" x14ac:dyDescent="0.35">
      <c r="A23" s="3">
        <v>318</v>
      </c>
      <c r="B23" s="9">
        <v>11511.33</v>
      </c>
      <c r="C23" s="3">
        <v>318</v>
      </c>
      <c r="D23" s="8">
        <f t="shared" si="1"/>
        <v>11511.33</v>
      </c>
      <c r="E23" s="4">
        <f t="shared" si="0"/>
        <v>1.9172679067388295E-4</v>
      </c>
      <c r="F23" s="7">
        <f t="shared" si="2"/>
        <v>1.8110627683129386</v>
      </c>
      <c r="G23" s="3">
        <v>640</v>
      </c>
    </row>
    <row r="24" spans="1:7" x14ac:dyDescent="0.35">
      <c r="A24" s="3">
        <v>320</v>
      </c>
      <c r="B24" s="9">
        <v>137598.01999999999</v>
      </c>
      <c r="C24" s="3">
        <v>320</v>
      </c>
      <c r="D24" s="8">
        <f t="shared" si="1"/>
        <v>137598.01999999999</v>
      </c>
      <c r="E24" s="4">
        <f t="shared" si="0"/>
        <v>2.2917618361805942E-3</v>
      </c>
      <c r="F24" s="7">
        <f t="shared" si="2"/>
        <v>21.648119810272064</v>
      </c>
      <c r="G24" s="3">
        <v>640</v>
      </c>
    </row>
    <row r="25" spans="1:7" x14ac:dyDescent="0.35">
      <c r="A25" s="3">
        <v>321</v>
      </c>
      <c r="B25" s="9">
        <v>4567552.51</v>
      </c>
      <c r="C25" s="3">
        <v>321</v>
      </c>
      <c r="D25" s="8">
        <f t="shared" si="1"/>
        <v>4567552.51</v>
      </c>
      <c r="E25" s="4">
        <f t="shared" si="0"/>
        <v>7.6074804907577023E-2</v>
      </c>
      <c r="F25" s="7">
        <f t="shared" si="2"/>
        <v>718.60717164526693</v>
      </c>
      <c r="G25" s="3">
        <v>640</v>
      </c>
    </row>
    <row r="26" spans="1:7" x14ac:dyDescent="0.35">
      <c r="A26" s="3">
        <v>322</v>
      </c>
      <c r="B26" s="10">
        <v>1445160.75</v>
      </c>
      <c r="C26" s="3">
        <v>322</v>
      </c>
      <c r="D26" s="8">
        <f t="shared" si="1"/>
        <v>1445160.75</v>
      </c>
      <c r="E26" s="4">
        <f t="shared" si="0"/>
        <v>2.4069854013859537E-2</v>
      </c>
      <c r="F26" s="7">
        <f t="shared" si="2"/>
        <v>227.36528520615801</v>
      </c>
      <c r="G26" s="3">
        <v>640</v>
      </c>
    </row>
    <row r="27" spans="1:7" x14ac:dyDescent="0.35">
      <c r="A27" s="3">
        <v>325.10000000000002</v>
      </c>
      <c r="B27" s="10">
        <v>21584664.370000001</v>
      </c>
      <c r="C27" s="3">
        <v>325.10000000000002</v>
      </c>
      <c r="D27" s="8">
        <f t="shared" si="1"/>
        <v>21584664.370000001</v>
      </c>
      <c r="E27" s="4">
        <f t="shared" si="0"/>
        <v>0.35950306588665343</v>
      </c>
      <c r="F27" s="7">
        <f t="shared" si="2"/>
        <v>3395.8875305492811</v>
      </c>
      <c r="G27" s="3">
        <v>640</v>
      </c>
    </row>
    <row r="28" spans="1:7" x14ac:dyDescent="0.35">
      <c r="A28" s="3">
        <v>325.2</v>
      </c>
      <c r="B28" s="9">
        <v>3287024.15</v>
      </c>
      <c r="C28" s="3">
        <v>325.2</v>
      </c>
      <c r="D28" s="8">
        <f t="shared" si="1"/>
        <v>3287024.15</v>
      </c>
      <c r="E28" s="4">
        <f t="shared" si="0"/>
        <v>5.4746983289250505E-2</v>
      </c>
      <c r="F28" s="7">
        <f t="shared" si="2"/>
        <v>517.14328896925758</v>
      </c>
      <c r="G28" s="3">
        <v>640</v>
      </c>
    </row>
    <row r="29" spans="1:7" x14ac:dyDescent="0.35">
      <c r="A29" s="3">
        <v>325.3</v>
      </c>
      <c r="B29" s="9">
        <v>15743.31</v>
      </c>
      <c r="C29" s="3">
        <v>325.3</v>
      </c>
      <c r="D29" s="8">
        <f t="shared" si="1"/>
        <v>15743.31</v>
      </c>
      <c r="E29" s="4">
        <f t="shared" si="0"/>
        <v>2.6221247248441737E-4</v>
      </c>
      <c r="F29" s="7">
        <f t="shared" si="2"/>
        <v>2.4768747478361552</v>
      </c>
      <c r="G29" s="3">
        <v>640</v>
      </c>
    </row>
    <row r="30" spans="1:7" x14ac:dyDescent="0.35">
      <c r="A30" s="3">
        <v>325.39999999999998</v>
      </c>
      <c r="B30" s="9">
        <v>120422.17</v>
      </c>
      <c r="C30" s="3">
        <v>325.39999999999998</v>
      </c>
      <c r="D30" s="8">
        <f t="shared" si="1"/>
        <v>120422.17</v>
      </c>
      <c r="E30" s="4">
        <f t="shared" si="0"/>
        <v>2.0056897144017892E-3</v>
      </c>
      <c r="F30" s="7">
        <f t="shared" si="2"/>
        <v>18.945865383622163</v>
      </c>
      <c r="G30" s="3">
        <v>640</v>
      </c>
    </row>
    <row r="31" spans="1:7" x14ac:dyDescent="0.35">
      <c r="A31" s="3">
        <v>325.5</v>
      </c>
      <c r="B31" s="9">
        <v>491176.48</v>
      </c>
      <c r="C31" s="3">
        <v>325.5</v>
      </c>
      <c r="D31" s="8">
        <f t="shared" si="1"/>
        <v>491176.48</v>
      </c>
      <c r="E31" s="4">
        <f t="shared" si="0"/>
        <v>8.1807827735713122E-3</v>
      </c>
      <c r="F31" s="7">
        <f t="shared" si="2"/>
        <v>77.276164926121027</v>
      </c>
      <c r="G31" s="3">
        <v>640</v>
      </c>
    </row>
    <row r="32" spans="1:7" x14ac:dyDescent="0.35">
      <c r="A32" s="3">
        <v>325.60000000000002</v>
      </c>
      <c r="B32" s="9">
        <v>331779.99</v>
      </c>
      <c r="C32" s="3">
        <v>325.60000000000002</v>
      </c>
      <c r="D32" s="8">
        <f t="shared" si="1"/>
        <v>331779.99</v>
      </c>
      <c r="E32" s="4">
        <f t="shared" si="0"/>
        <v>5.5259568349194212E-3</v>
      </c>
      <c r="F32" s="7">
        <f t="shared" si="2"/>
        <v>52.198519820058948</v>
      </c>
      <c r="G32" s="3">
        <v>640</v>
      </c>
    </row>
    <row r="33" spans="1:8" x14ac:dyDescent="0.35">
      <c r="A33" s="3">
        <v>325.7</v>
      </c>
      <c r="B33" s="9">
        <v>61184.08</v>
      </c>
      <c r="C33" s="3">
        <v>325.7</v>
      </c>
      <c r="D33" s="8">
        <f t="shared" si="1"/>
        <v>61184.08</v>
      </c>
      <c r="E33" s="4">
        <f t="shared" si="0"/>
        <v>1.019050561380319E-3</v>
      </c>
      <c r="F33" s="7">
        <f t="shared" si="2"/>
        <v>9.6260127458321758</v>
      </c>
      <c r="G33" s="3">
        <v>640</v>
      </c>
      <c r="H33" s="3"/>
    </row>
    <row r="34" spans="1:8" x14ac:dyDescent="0.35">
      <c r="A34" s="3">
        <v>325.8</v>
      </c>
      <c r="B34" s="9">
        <v>151267.01999999999</v>
      </c>
      <c r="C34" s="3">
        <v>325.8</v>
      </c>
      <c r="D34" s="8">
        <f t="shared" si="1"/>
        <v>151267.01999999999</v>
      </c>
      <c r="E34" s="4">
        <f t="shared" si="0"/>
        <v>2.5194256683981836E-3</v>
      </c>
      <c r="F34" s="7">
        <f t="shared" si="2"/>
        <v>23.798646029229346</v>
      </c>
      <c r="G34" s="3">
        <v>640</v>
      </c>
    </row>
    <row r="35" spans="1:8" x14ac:dyDescent="0.35">
      <c r="A35" s="3">
        <v>325.89999999999998</v>
      </c>
      <c r="B35" s="9">
        <v>1095793.3500000001</v>
      </c>
      <c r="C35" s="3">
        <v>325.89999999999998</v>
      </c>
      <c r="D35" s="8">
        <f t="shared" si="1"/>
        <v>1095793.3500000001</v>
      </c>
      <c r="E35" s="4">
        <f t="shared" si="0"/>
        <v>1.8250970325521289E-2</v>
      </c>
      <c r="F35" s="7">
        <f t="shared" si="2"/>
        <v>172.3997607530936</v>
      </c>
      <c r="G35" s="3">
        <v>640</v>
      </c>
    </row>
    <row r="36" spans="1:8" x14ac:dyDescent="0.35">
      <c r="A36" s="3">
        <v>327</v>
      </c>
      <c r="B36" s="9">
        <v>2174569.5699999998</v>
      </c>
      <c r="C36" s="3">
        <v>327</v>
      </c>
      <c r="D36" s="8">
        <f t="shared" si="1"/>
        <v>2174569.5699999998</v>
      </c>
      <c r="E36" s="4">
        <f t="shared" si="0"/>
        <v>3.6218512087932989E-2</v>
      </c>
      <c r="F36" s="7">
        <f t="shared" si="2"/>
        <v>342.12223829334027</v>
      </c>
      <c r="G36" s="3">
        <v>640</v>
      </c>
    </row>
    <row r="37" spans="1:8" x14ac:dyDescent="0.35">
      <c r="A37" s="3">
        <v>328.1</v>
      </c>
      <c r="B37" s="9">
        <v>2723868.31</v>
      </c>
      <c r="C37" s="3">
        <v>328.1</v>
      </c>
      <c r="D37" s="8">
        <f t="shared" si="1"/>
        <v>2723868.31</v>
      </c>
      <c r="E37" s="4">
        <f t="shared" si="0"/>
        <v>4.5367349324065366E-2</v>
      </c>
      <c r="F37" s="7">
        <f t="shared" si="2"/>
        <v>428.54270375608087</v>
      </c>
      <c r="G37" s="3">
        <v>640</v>
      </c>
    </row>
    <row r="38" spans="1:8" x14ac:dyDescent="0.35">
      <c r="A38" s="3">
        <v>328.2</v>
      </c>
      <c r="B38" s="9">
        <v>120982.26</v>
      </c>
      <c r="C38" s="3">
        <v>328.2</v>
      </c>
      <c r="D38" s="8">
        <f t="shared" si="1"/>
        <v>120982.26</v>
      </c>
      <c r="E38" s="4">
        <f t="shared" si="0"/>
        <v>2.0150182853131029E-3</v>
      </c>
      <c r="F38" s="7">
        <f t="shared" si="2"/>
        <v>19.033983624164687</v>
      </c>
      <c r="G38" s="3">
        <v>640</v>
      </c>
    </row>
    <row r="39" spans="1:8" x14ac:dyDescent="0.35">
      <c r="A39" s="3">
        <v>333</v>
      </c>
      <c r="B39" s="9">
        <v>1229634.78</v>
      </c>
      <c r="C39" s="3">
        <v>333</v>
      </c>
      <c r="D39" s="8">
        <f t="shared" si="1"/>
        <v>1229634.78</v>
      </c>
      <c r="E39" s="4">
        <f t="shared" si="0"/>
        <v>2.0480164331175124E-2</v>
      </c>
      <c r="F39" s="7">
        <f t="shared" si="2"/>
        <v>193.45686108214008</v>
      </c>
      <c r="G39" s="3">
        <v>640</v>
      </c>
    </row>
    <row r="40" spans="1:8" x14ac:dyDescent="0.35">
      <c r="A40" s="3">
        <v>334</v>
      </c>
      <c r="B40" s="9">
        <v>168206.11</v>
      </c>
      <c r="C40" s="3">
        <v>334</v>
      </c>
      <c r="D40" s="8">
        <f t="shared" si="1"/>
        <v>168206.11</v>
      </c>
      <c r="E40" s="4">
        <f t="shared" si="0"/>
        <v>2.8015544374141066E-3</v>
      </c>
      <c r="F40" s="7">
        <f t="shared" si="2"/>
        <v>26.463651309079893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4.2507397423155663E-4</v>
      </c>
      <c r="F41" s="7">
        <f t="shared" si="2"/>
        <v>4.0152742650297375</v>
      </c>
      <c r="G41" s="3">
        <v>641</v>
      </c>
    </row>
    <row r="42" spans="1:8" x14ac:dyDescent="0.35">
      <c r="A42" s="3">
        <v>339</v>
      </c>
      <c r="B42" s="9">
        <v>59171.45</v>
      </c>
      <c r="C42" s="3">
        <v>339</v>
      </c>
      <c r="D42" s="8">
        <f t="shared" si="1"/>
        <v>59171.45</v>
      </c>
      <c r="E42" s="4">
        <f t="shared" si="0"/>
        <v>9.8552923146327407E-4</v>
      </c>
      <c r="F42" s="7">
        <f t="shared" si="2"/>
        <v>9.3093682521559735</v>
      </c>
      <c r="G42" s="3">
        <v>640</v>
      </c>
    </row>
    <row r="43" spans="1:8" x14ac:dyDescent="0.35">
      <c r="A43" s="3">
        <v>340</v>
      </c>
      <c r="B43" s="9">
        <v>164317.35</v>
      </c>
      <c r="C43" s="3">
        <v>340</v>
      </c>
      <c r="D43" s="8">
        <f t="shared" si="1"/>
        <v>164317.35</v>
      </c>
      <c r="E43" s="4">
        <f t="shared" si="0"/>
        <v>2.7367852513599353E-3</v>
      </c>
      <c r="F43" s="7">
        <f t="shared" si="2"/>
        <v>25.851837691461029</v>
      </c>
      <c r="G43" s="3">
        <v>657.03</v>
      </c>
    </row>
    <row r="44" spans="1:8" x14ac:dyDescent="0.35">
      <c r="A44" s="3">
        <v>340.1</v>
      </c>
      <c r="B44" s="9">
        <v>514116.77</v>
      </c>
      <c r="C44" s="3">
        <v>340.1</v>
      </c>
      <c r="D44" s="8">
        <f t="shared" si="1"/>
        <v>514116.77</v>
      </c>
      <c r="E44" s="4">
        <f t="shared" si="0"/>
        <v>8.5628644425729122E-3</v>
      </c>
      <c r="F44" s="7">
        <f t="shared" si="2"/>
        <v>80.885331296410286</v>
      </c>
      <c r="G44" s="3">
        <v>640</v>
      </c>
    </row>
    <row r="45" spans="1:8" x14ac:dyDescent="0.35">
      <c r="A45" s="3">
        <v>341</v>
      </c>
      <c r="B45" s="9">
        <v>108700.21</v>
      </c>
      <c r="C45" s="3">
        <v>341</v>
      </c>
      <c r="D45" s="8">
        <f t="shared" si="1"/>
        <v>108700.21</v>
      </c>
      <c r="E45" s="4">
        <f t="shared" si="0"/>
        <v>1.8104547788028941E-3</v>
      </c>
      <c r="F45" s="7">
        <f t="shared" si="2"/>
        <v>17.101664467858864</v>
      </c>
      <c r="G45" s="3">
        <v>655.1</v>
      </c>
    </row>
    <row r="46" spans="1:8" x14ac:dyDescent="0.35">
      <c r="A46" s="3">
        <v>342</v>
      </c>
      <c r="B46" s="9">
        <v>47384.2</v>
      </c>
      <c r="C46" s="3">
        <v>342</v>
      </c>
      <c r="D46" s="8">
        <f t="shared" si="1"/>
        <v>47384.2</v>
      </c>
      <c r="E46" s="4">
        <f t="shared" si="0"/>
        <v>7.8920685921169873E-4</v>
      </c>
      <c r="F46" s="7">
        <f t="shared" si="2"/>
        <v>7.4548953445252586</v>
      </c>
      <c r="G46" s="3">
        <v>655.1</v>
      </c>
    </row>
    <row r="47" spans="1:8" x14ac:dyDescent="0.35">
      <c r="A47" s="3">
        <v>343</v>
      </c>
      <c r="B47" s="9">
        <v>12099.35</v>
      </c>
      <c r="C47" s="3">
        <v>343</v>
      </c>
      <c r="D47" s="8">
        <f t="shared" si="1"/>
        <v>12099.35</v>
      </c>
      <c r="E47" s="4">
        <f t="shared" si="0"/>
        <v>2.015205492970878E-4</v>
      </c>
      <c r="F47" s="7">
        <f t="shared" si="2"/>
        <v>1.9035751998932491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5.7138442030603615E-4</v>
      </c>
      <c r="F48" s="7">
        <f t="shared" si="2"/>
        <v>5.3973315172760357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9.0231909178913636E-4</v>
      </c>
      <c r="F49" s="7">
        <f t="shared" si="2"/>
        <v>8.5233602801856883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8.0939697192592849E-2</v>
      </c>
      <c r="F50" s="7">
        <f t="shared" si="2"/>
        <v>764.56123606306357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7.3745893177393728E-4</v>
      </c>
      <c r="F51" s="7">
        <f t="shared" si="2"/>
        <v>6.9660813170725175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1.6503707458289355E-3</v>
      </c>
      <c r="F52" s="7">
        <f t="shared" si="2"/>
        <v>15.589501087344873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37421.68</v>
      </c>
      <c r="C54" s="3">
        <v>357</v>
      </c>
      <c r="D54" s="8">
        <f t="shared" si="1"/>
        <v>37421.68</v>
      </c>
      <c r="E54" s="4">
        <f t="shared" si="0"/>
        <v>6.2327625113909799E-4</v>
      </c>
      <c r="F54" s="7">
        <f t="shared" si="2"/>
        <v>5.8875048648349875</v>
      </c>
      <c r="G54" s="3">
        <v>641</v>
      </c>
    </row>
    <row r="55" spans="1:9" x14ac:dyDescent="0.35">
      <c r="A55" s="3">
        <v>360</v>
      </c>
      <c r="B55" s="9">
        <v>256826.78</v>
      </c>
      <c r="C55" s="3">
        <v>360</v>
      </c>
      <c r="D55" s="8">
        <f t="shared" si="1"/>
        <v>256826.78</v>
      </c>
      <c r="E55" s="4">
        <f t="shared" si="0"/>
        <v>4.2775747275516718E-3</v>
      </c>
      <c r="F55" s="7">
        <f t="shared" si="2"/>
        <v>40.406227530936746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6.7640541799494458E-4</v>
      </c>
      <c r="F56" s="7">
        <f t="shared" si="2"/>
        <v>6.3893661627053255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9.9932913402994948E-6</v>
      </c>
      <c r="F57" s="7">
        <f t="shared" si="2"/>
        <v>9.4397229597949439E-2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2.6729915770954322E-3</v>
      </c>
      <c r="F58" s="7">
        <f t="shared" si="2"/>
        <v>25.249238816738078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2.2818231748329549E-4</v>
      </c>
      <c r="F59" s="7">
        <f t="shared" si="2"/>
        <v>2.1554238618862582</v>
      </c>
      <c r="G59" s="3">
        <v>641</v>
      </c>
    </row>
    <row r="60" spans="1:9" x14ac:dyDescent="0.35">
      <c r="A60" s="3">
        <v>366</v>
      </c>
      <c r="B60" s="9">
        <v>67021.460000000006</v>
      </c>
      <c r="C60" s="3">
        <v>366</v>
      </c>
      <c r="D60" s="8">
        <f t="shared" si="1"/>
        <v>67021.460000000006</v>
      </c>
      <c r="E60" s="4">
        <f t="shared" si="0"/>
        <v>1.1162749597203817E-3</v>
      </c>
      <c r="F60" s="7">
        <f t="shared" si="2"/>
        <v>10.544400246016309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8.4424557748782089E-4</v>
      </c>
      <c r="F61" s="7">
        <f t="shared" si="2"/>
        <v>7.9747943796846048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3.9973165361197976E-4</v>
      </c>
      <c r="F62" s="7">
        <f t="shared" si="2"/>
        <v>3.7758891839179776</v>
      </c>
      <c r="G62" s="3">
        <v>641</v>
      </c>
      <c r="I62" s="3"/>
    </row>
    <row r="63" spans="1:9" x14ac:dyDescent="0.35">
      <c r="A63" s="3">
        <v>389</v>
      </c>
      <c r="B63" s="9">
        <v>664923.18999999994</v>
      </c>
      <c r="C63" s="3">
        <v>389</v>
      </c>
      <c r="D63" s="8">
        <f t="shared" si="1"/>
        <v>664923.18999999994</v>
      </c>
      <c r="E63" s="4">
        <f t="shared" si="0"/>
        <v>1.1074618594318858E-2</v>
      </c>
      <c r="F63" s="7">
        <f t="shared" si="2"/>
        <v>104.61151171905158</v>
      </c>
      <c r="G63" s="3">
        <v>641</v>
      </c>
      <c r="I63" s="3"/>
    </row>
    <row r="64" spans="1:9" x14ac:dyDescent="0.35">
      <c r="A64" s="3"/>
      <c r="B64" s="8"/>
      <c r="D64" s="8">
        <f>SUM(D8:D63)</f>
        <v>60040278.980000027</v>
      </c>
      <c r="E64" s="3">
        <f>SUM(E8:E63)</f>
        <v>0.99999999999999967</v>
      </c>
      <c r="F64" s="7">
        <f>SUM(F8:F63)</f>
        <v>9446.059999999994</v>
      </c>
    </row>
    <row r="65" spans="1:12" x14ac:dyDescent="0.35">
      <c r="A65" s="8">
        <v>0</v>
      </c>
      <c r="B65" s="8">
        <f>SUM(B8:B63)</f>
        <v>60040278.980000027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867.28</v>
      </c>
      <c r="B69" s="8">
        <f t="shared" si="3"/>
        <v>0.08</v>
      </c>
      <c r="C69" s="8">
        <f t="shared" si="3"/>
        <v>801.9</v>
      </c>
      <c r="D69" s="8">
        <f t="shared" si="3"/>
        <v>7403.42</v>
      </c>
      <c r="E69" s="8">
        <f t="shared" si="3"/>
        <v>233.66</v>
      </c>
      <c r="F69" s="8">
        <f t="shared" si="3"/>
        <v>113.86</v>
      </c>
      <c r="G69" s="8">
        <f t="shared" si="3"/>
        <v>25.85</v>
      </c>
      <c r="H69" s="8">
        <f>-SUM(A69:G69)</f>
        <v>-9446.0500000000011</v>
      </c>
      <c r="I69" s="3">
        <f>H69+F7</f>
        <v>9.9999999983992893E-3</v>
      </c>
      <c r="J69" s="8"/>
      <c r="K69" s="8"/>
      <c r="L69" s="3"/>
    </row>
    <row r="70" spans="1:12" x14ac:dyDescent="0.35">
      <c r="A70" s="12">
        <f t="shared" ref="A70:G70" si="4">-A69/$H$69</f>
        <v>9.1814038672249229E-2</v>
      </c>
      <c r="B70" s="12">
        <f t="shared" si="4"/>
        <v>8.4691484800525072E-6</v>
      </c>
      <c r="C70" s="12">
        <f t="shared" si="4"/>
        <v>8.4892627076926325E-2</v>
      </c>
      <c r="D70" s="12">
        <f t="shared" si="4"/>
        <v>0.78375829050237922</v>
      </c>
      <c r="E70" s="12">
        <f t="shared" si="4"/>
        <v>2.4736265423113361E-2</v>
      </c>
      <c r="F70" s="12">
        <f t="shared" si="4"/>
        <v>1.2053715574234732E-2</v>
      </c>
      <c r="G70" s="12">
        <f t="shared" si="4"/>
        <v>2.7365936026169666E-3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opLeftCell="A41" zoomScaleNormal="100" workbookViewId="0">
      <selection activeCell="B64" sqref="B64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43646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506099.24</v>
      </c>
      <c r="C8" s="3">
        <v>101.1</v>
      </c>
      <c r="D8" s="8">
        <f>B8</f>
        <v>506099.24</v>
      </c>
      <c r="E8" s="4">
        <f t="shared" ref="E8:E63" si="0">D8/$D$64</f>
        <v>8.326617953581715E-3</v>
      </c>
      <c r="F8" s="7">
        <f>E8*$F$7</f>
        <v>78.653732786610092</v>
      </c>
      <c r="G8" s="3">
        <v>655.1</v>
      </c>
    </row>
    <row r="9" spans="1:7" x14ac:dyDescent="0.35">
      <c r="A9" s="3">
        <v>125</v>
      </c>
      <c r="B9" s="9">
        <v>6123407.0800000001</v>
      </c>
      <c r="C9" s="3">
        <v>125</v>
      </c>
      <c r="D9" s="8">
        <f t="shared" ref="D9:D63" si="1">B9</f>
        <v>6123407.0800000001</v>
      </c>
      <c r="E9" s="4">
        <f t="shared" si="0"/>
        <v>0.10074559947850818</v>
      </c>
      <c r="F9" s="7">
        <f t="shared" ref="F9:F63" si="2">E9*$F$7</f>
        <v>951.64897740995696</v>
      </c>
      <c r="G9" s="5">
        <v>125.1</v>
      </c>
    </row>
    <row r="10" spans="1:7" x14ac:dyDescent="0.35">
      <c r="A10" s="3">
        <v>125.01</v>
      </c>
      <c r="B10" s="9">
        <v>531.9</v>
      </c>
      <c r="C10" s="3">
        <v>125.1</v>
      </c>
      <c r="D10" s="8">
        <f t="shared" si="1"/>
        <v>531.9</v>
      </c>
      <c r="E10" s="4">
        <f t="shared" si="0"/>
        <v>8.7511059876519754E-6</v>
      </c>
      <c r="F10" s="7">
        <f t="shared" si="2"/>
        <v>8.266347222571982E-2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3.684245893474949E-3</v>
      </c>
      <c r="F11" s="7">
        <f t="shared" si="2"/>
        <v>34.801607764517975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3.9047601087556388E-3</v>
      </c>
      <c r="F12" s="7">
        <f t="shared" si="2"/>
        <v>36.884598272912285</v>
      </c>
      <c r="G12" s="3">
        <v>575</v>
      </c>
    </row>
    <row r="13" spans="1:7" x14ac:dyDescent="0.35">
      <c r="A13" s="3">
        <v>304</v>
      </c>
      <c r="B13" s="9">
        <v>321023.52</v>
      </c>
      <c r="C13" s="3">
        <v>304</v>
      </c>
      <c r="D13" s="8">
        <f t="shared" si="1"/>
        <v>321023.52</v>
      </c>
      <c r="E13" s="4">
        <f t="shared" si="0"/>
        <v>5.2816522805961908E-3</v>
      </c>
      <c r="F13" s="7">
        <f t="shared" si="2"/>
        <v>49.890804341648455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4011394.29</v>
      </c>
      <c r="C15" s="3">
        <v>307</v>
      </c>
      <c r="D15" s="8">
        <f t="shared" si="1"/>
        <v>4011394.29</v>
      </c>
      <c r="E15" s="4">
        <f t="shared" si="0"/>
        <v>6.5997624722789902E-2</v>
      </c>
      <c r="F15" s="7">
        <f t="shared" si="2"/>
        <v>623.41752298895676</v>
      </c>
      <c r="G15" s="3">
        <v>640</v>
      </c>
    </row>
    <row r="16" spans="1:7" x14ac:dyDescent="0.35">
      <c r="A16" s="3">
        <v>308</v>
      </c>
      <c r="B16" s="9">
        <v>224305.03</v>
      </c>
      <c r="C16" s="3">
        <v>308</v>
      </c>
      <c r="D16" s="8">
        <f t="shared" si="1"/>
        <v>224305.03</v>
      </c>
      <c r="E16" s="4">
        <f t="shared" si="0"/>
        <v>3.6903874621046365E-3</v>
      </c>
      <c r="F16" s="7">
        <f t="shared" si="2"/>
        <v>34.859621390288119</v>
      </c>
      <c r="G16" s="3">
        <v>640</v>
      </c>
    </row>
    <row r="17" spans="1:7" x14ac:dyDescent="0.35">
      <c r="A17" s="3">
        <v>309</v>
      </c>
      <c r="B17" s="9">
        <v>23348.73</v>
      </c>
      <c r="C17" s="3">
        <v>309</v>
      </c>
      <c r="D17" s="8">
        <f t="shared" si="1"/>
        <v>23348.73</v>
      </c>
      <c r="E17" s="4">
        <f t="shared" si="0"/>
        <v>3.8414591259084286E-4</v>
      </c>
      <c r="F17" s="7">
        <f t="shared" si="2"/>
        <v>3.6286653390878572</v>
      </c>
      <c r="G17" s="3">
        <v>640</v>
      </c>
    </row>
    <row r="18" spans="1:7" x14ac:dyDescent="0.35">
      <c r="A18" s="3">
        <v>310</v>
      </c>
      <c r="B18" s="9">
        <v>1286944.05</v>
      </c>
      <c r="C18" s="3">
        <v>310</v>
      </c>
      <c r="D18" s="8">
        <f t="shared" si="1"/>
        <v>1286944.05</v>
      </c>
      <c r="E18" s="4">
        <f t="shared" si="0"/>
        <v>2.1173498367603093E-2</v>
      </c>
      <c r="F18" s="7">
        <f t="shared" si="2"/>
        <v>200.00613599028085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3.0555838132041951E-4</v>
      </c>
      <c r="F19" s="7">
        <f t="shared" si="2"/>
        <v>2.8863228034555619</v>
      </c>
      <c r="G19" s="3">
        <v>640</v>
      </c>
    </row>
    <row r="20" spans="1:7" x14ac:dyDescent="0.35">
      <c r="A20" s="3">
        <v>314</v>
      </c>
      <c r="B20" s="9">
        <v>455392.2</v>
      </c>
      <c r="C20" s="3">
        <v>314</v>
      </c>
      <c r="D20" s="8">
        <f t="shared" si="1"/>
        <v>455392.2</v>
      </c>
      <c r="E20" s="4">
        <f t="shared" si="0"/>
        <v>7.4923583533559055E-3</v>
      </c>
      <c r="F20" s="7">
        <f t="shared" si="2"/>
        <v>70.773266547301077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2.4616619290928068E-5</v>
      </c>
      <c r="F21" s="7">
        <f t="shared" si="2"/>
        <v>0.23253006281926397</v>
      </c>
      <c r="G21" s="3">
        <v>640</v>
      </c>
    </row>
    <row r="22" spans="1:7" x14ac:dyDescent="0.35">
      <c r="A22" s="3">
        <v>316</v>
      </c>
      <c r="B22" s="9">
        <v>98615.89</v>
      </c>
      <c r="C22" s="3">
        <v>316</v>
      </c>
      <c r="D22" s="8">
        <f t="shared" si="1"/>
        <v>98615.89</v>
      </c>
      <c r="E22" s="4">
        <f t="shared" si="0"/>
        <v>1.6224818677507589E-3</v>
      </c>
      <c r="F22" s="7">
        <f t="shared" si="2"/>
        <v>15.326061071685732</v>
      </c>
      <c r="G22" s="3">
        <v>640</v>
      </c>
    </row>
    <row r="23" spans="1:7" x14ac:dyDescent="0.35">
      <c r="A23" s="3">
        <v>318</v>
      </c>
      <c r="B23" s="9">
        <v>11511.33</v>
      </c>
      <c r="C23" s="3">
        <v>318</v>
      </c>
      <c r="D23" s="8">
        <f t="shared" si="1"/>
        <v>11511.33</v>
      </c>
      <c r="E23" s="4">
        <f t="shared" si="0"/>
        <v>1.8939061644827565E-4</v>
      </c>
      <c r="F23" s="7">
        <f t="shared" si="2"/>
        <v>1.7889951264073987</v>
      </c>
      <c r="G23" s="3">
        <v>640</v>
      </c>
    </row>
    <row r="24" spans="1:7" x14ac:dyDescent="0.35">
      <c r="A24" s="3">
        <v>320</v>
      </c>
      <c r="B24" s="9">
        <v>137598.01999999999</v>
      </c>
      <c r="C24" s="3">
        <v>320</v>
      </c>
      <c r="D24" s="8">
        <f t="shared" si="1"/>
        <v>137598.01999999999</v>
      </c>
      <c r="E24" s="4">
        <f t="shared" si="0"/>
        <v>2.2638369180504911E-3</v>
      </c>
      <c r="F24" s="7">
        <f t="shared" si="2"/>
        <v>21.38433935812002</v>
      </c>
      <c r="G24" s="3">
        <v>640</v>
      </c>
    </row>
    <row r="25" spans="1:7" x14ac:dyDescent="0.35">
      <c r="A25" s="3">
        <v>321</v>
      </c>
      <c r="B25" s="9">
        <v>4567552.51</v>
      </c>
      <c r="C25" s="3">
        <v>321</v>
      </c>
      <c r="D25" s="8">
        <f t="shared" si="1"/>
        <v>4567552.51</v>
      </c>
      <c r="E25" s="4">
        <f t="shared" si="0"/>
        <v>7.5147840043571737E-2</v>
      </c>
      <c r="F25" s="7">
        <f t="shared" si="2"/>
        <v>709.85100592198125</v>
      </c>
      <c r="G25" s="3">
        <v>640</v>
      </c>
    </row>
    <row r="26" spans="1:7" x14ac:dyDescent="0.35">
      <c r="A26" s="3">
        <v>322</v>
      </c>
      <c r="B26" s="10">
        <v>1445160.75</v>
      </c>
      <c r="C26" s="3">
        <v>322</v>
      </c>
      <c r="D26" s="8">
        <f t="shared" si="1"/>
        <v>1445160.75</v>
      </c>
      <c r="E26" s="4">
        <f t="shared" si="0"/>
        <v>2.3776564941614252E-2</v>
      </c>
      <c r="F26" s="7">
        <f t="shared" si="2"/>
        <v>224.5948590323847</v>
      </c>
      <c r="G26" s="3">
        <v>640</v>
      </c>
    </row>
    <row r="27" spans="1:7" x14ac:dyDescent="0.35">
      <c r="A27" s="3">
        <v>325.10000000000002</v>
      </c>
      <c r="B27" s="10">
        <v>21679819.789999999</v>
      </c>
      <c r="C27" s="3">
        <v>325.10000000000002</v>
      </c>
      <c r="D27" s="8">
        <f t="shared" si="1"/>
        <v>21679819.789999999</v>
      </c>
      <c r="E27" s="4">
        <f t="shared" si="0"/>
        <v>0.35668810072473173</v>
      </c>
      <c r="F27" s="7">
        <f t="shared" si="2"/>
        <v>3369.297200731859</v>
      </c>
      <c r="G27" s="3">
        <v>640</v>
      </c>
    </row>
    <row r="28" spans="1:7" x14ac:dyDescent="0.35">
      <c r="A28" s="3">
        <v>325.2</v>
      </c>
      <c r="B28" s="9">
        <v>3296643.56</v>
      </c>
      <c r="C28" s="3">
        <v>325.2</v>
      </c>
      <c r="D28" s="8">
        <f t="shared" si="1"/>
        <v>3296643.56</v>
      </c>
      <c r="E28" s="4">
        <f t="shared" si="0"/>
        <v>5.4238159798966581E-2</v>
      </c>
      <c r="F28" s="7">
        <f t="shared" si="2"/>
        <v>512.3369117506262</v>
      </c>
      <c r="G28" s="3">
        <v>640</v>
      </c>
    </row>
    <row r="29" spans="1:7" x14ac:dyDescent="0.35">
      <c r="A29" s="3">
        <v>325.3</v>
      </c>
      <c r="B29" s="9">
        <v>15743.31</v>
      </c>
      <c r="C29" s="3">
        <v>325.3</v>
      </c>
      <c r="D29" s="8">
        <f t="shared" si="1"/>
        <v>15743.31</v>
      </c>
      <c r="E29" s="4">
        <f t="shared" si="0"/>
        <v>2.5901743637236555E-4</v>
      </c>
      <c r="F29" s="7">
        <f t="shared" si="2"/>
        <v>2.4466942450195472</v>
      </c>
      <c r="G29" s="3">
        <v>640</v>
      </c>
    </row>
    <row r="30" spans="1:7" x14ac:dyDescent="0.35">
      <c r="A30" s="3">
        <v>325.39999999999998</v>
      </c>
      <c r="B30" s="9">
        <v>120529.83</v>
      </c>
      <c r="C30" s="3">
        <v>325.39999999999998</v>
      </c>
      <c r="D30" s="8">
        <f t="shared" si="1"/>
        <v>120529.83</v>
      </c>
      <c r="E30" s="4">
        <f t="shared" si="0"/>
        <v>1.9830218405784447E-3</v>
      </c>
      <c r="F30" s="7">
        <f t="shared" si="2"/>
        <v>18.731743287414421</v>
      </c>
      <c r="G30" s="3">
        <v>640</v>
      </c>
    </row>
    <row r="31" spans="1:7" x14ac:dyDescent="0.35">
      <c r="A31" s="3">
        <v>325.5</v>
      </c>
      <c r="B31" s="9">
        <v>492625.51</v>
      </c>
      <c r="C31" s="3">
        <v>325.5</v>
      </c>
      <c r="D31" s="8">
        <f t="shared" si="1"/>
        <v>492625.51</v>
      </c>
      <c r="E31" s="4">
        <f t="shared" si="0"/>
        <v>8.1049408727789218E-3</v>
      </c>
      <c r="F31" s="7">
        <f t="shared" si="2"/>
        <v>76.559757780722052</v>
      </c>
      <c r="G31" s="3">
        <v>640</v>
      </c>
    </row>
    <row r="32" spans="1:7" x14ac:dyDescent="0.35">
      <c r="A32" s="3">
        <v>325.60000000000002</v>
      </c>
      <c r="B32" s="9">
        <v>332842.87</v>
      </c>
      <c r="C32" s="3">
        <v>325.60000000000002</v>
      </c>
      <c r="D32" s="8">
        <f t="shared" si="1"/>
        <v>332842.87</v>
      </c>
      <c r="E32" s="4">
        <f t="shared" si="0"/>
        <v>5.4761106083930592E-3</v>
      </c>
      <c r="F32" s="7">
        <f t="shared" si="2"/>
        <v>51.727669373517337</v>
      </c>
      <c r="G32" s="3">
        <v>640</v>
      </c>
    </row>
    <row r="33" spans="1:8" x14ac:dyDescent="0.35">
      <c r="A33" s="3">
        <v>325.7</v>
      </c>
      <c r="B33" s="9">
        <v>61438.44</v>
      </c>
      <c r="C33" s="3">
        <v>325.7</v>
      </c>
      <c r="D33" s="8">
        <f t="shared" si="1"/>
        <v>61438.44</v>
      </c>
      <c r="E33" s="4">
        <f t="shared" si="0"/>
        <v>1.0108183872081155E-3</v>
      </c>
      <c r="F33" s="7">
        <f t="shared" si="2"/>
        <v>9.5482511346710908</v>
      </c>
      <c r="G33" s="3">
        <v>640</v>
      </c>
      <c r="H33" s="3"/>
    </row>
    <row r="34" spans="1:8" x14ac:dyDescent="0.35">
      <c r="A34" s="3">
        <v>325.8</v>
      </c>
      <c r="B34" s="9">
        <v>151568.29</v>
      </c>
      <c r="C34" s="3">
        <v>325.8</v>
      </c>
      <c r="D34" s="8">
        <f t="shared" si="1"/>
        <v>151568.29</v>
      </c>
      <c r="E34" s="4">
        <f t="shared" si="0"/>
        <v>2.4936833430290865E-3</v>
      </c>
      <c r="F34" s="7">
        <f t="shared" si="2"/>
        <v>23.555482479253332</v>
      </c>
      <c r="G34" s="3">
        <v>640</v>
      </c>
    </row>
    <row r="35" spans="1:8" x14ac:dyDescent="0.35">
      <c r="A35" s="3">
        <v>325.89999999999998</v>
      </c>
      <c r="B35" s="9">
        <v>1101950.48</v>
      </c>
      <c r="C35" s="3">
        <v>325.89999999999998</v>
      </c>
      <c r="D35" s="8">
        <f t="shared" si="1"/>
        <v>1101950.48</v>
      </c>
      <c r="E35" s="4">
        <f t="shared" si="0"/>
        <v>1.8129884270772643E-2</v>
      </c>
      <c r="F35" s="7">
        <f t="shared" si="2"/>
        <v>171.25597461477463</v>
      </c>
      <c r="G35" s="3">
        <v>640</v>
      </c>
    </row>
    <row r="36" spans="1:8" x14ac:dyDescent="0.35">
      <c r="A36" s="3">
        <v>327</v>
      </c>
      <c r="B36" s="9">
        <v>2190542.54</v>
      </c>
      <c r="C36" s="3">
        <v>327</v>
      </c>
      <c r="D36" s="8">
        <f t="shared" si="1"/>
        <v>2190542.54</v>
      </c>
      <c r="E36" s="4">
        <f t="shared" si="0"/>
        <v>3.6039988603121582E-2</v>
      </c>
      <c r="F36" s="7">
        <f t="shared" si="2"/>
        <v>340.43589474440262</v>
      </c>
      <c r="G36" s="3">
        <v>640</v>
      </c>
    </row>
    <row r="37" spans="1:8" x14ac:dyDescent="0.35">
      <c r="A37" s="3">
        <v>328.1</v>
      </c>
      <c r="B37" s="9">
        <v>2723868.31</v>
      </c>
      <c r="C37" s="3">
        <v>328.1</v>
      </c>
      <c r="D37" s="8">
        <f t="shared" si="1"/>
        <v>2723868.31</v>
      </c>
      <c r="E37" s="4">
        <f t="shared" si="0"/>
        <v>4.4814552128626561E-2</v>
      </c>
      <c r="F37" s="7">
        <f t="shared" si="2"/>
        <v>423.32094828013419</v>
      </c>
      <c r="G37" s="3">
        <v>640</v>
      </c>
    </row>
    <row r="38" spans="1:8" x14ac:dyDescent="0.35">
      <c r="A38" s="3">
        <v>328.2</v>
      </c>
      <c r="B38" s="9">
        <v>120982.26</v>
      </c>
      <c r="C38" s="3">
        <v>328.2</v>
      </c>
      <c r="D38" s="8">
        <f t="shared" si="1"/>
        <v>120982.26</v>
      </c>
      <c r="E38" s="4">
        <f t="shared" si="0"/>
        <v>1.9904654632180263E-3</v>
      </c>
      <c r="F38" s="7">
        <f t="shared" si="2"/>
        <v>18.802056193485267</v>
      </c>
      <c r="G38" s="3">
        <v>640</v>
      </c>
    </row>
    <row r="39" spans="1:8" x14ac:dyDescent="0.35">
      <c r="A39" s="3">
        <v>333</v>
      </c>
      <c r="B39" s="9">
        <v>1239104.7</v>
      </c>
      <c r="C39" s="3">
        <v>333</v>
      </c>
      <c r="D39" s="8">
        <f t="shared" si="1"/>
        <v>1239104.7</v>
      </c>
      <c r="E39" s="4">
        <f t="shared" si="0"/>
        <v>2.0386419551603131E-2</v>
      </c>
      <c r="F39" s="7">
        <f t="shared" si="2"/>
        <v>192.57134226961625</v>
      </c>
      <c r="G39" s="3">
        <v>640</v>
      </c>
    </row>
    <row r="40" spans="1:8" x14ac:dyDescent="0.35">
      <c r="A40" s="3">
        <v>334</v>
      </c>
      <c r="B40" s="9">
        <v>168206.11</v>
      </c>
      <c r="C40" s="3">
        <v>334</v>
      </c>
      <c r="D40" s="8">
        <f t="shared" si="1"/>
        <v>168206.11</v>
      </c>
      <c r="E40" s="4">
        <f t="shared" si="0"/>
        <v>2.7674177408923608E-3</v>
      </c>
      <c r="F40" s="7">
        <f t="shared" si="2"/>
        <v>26.141194025533693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4.1989448492238987E-4</v>
      </c>
      <c r="F41" s="7">
        <f t="shared" si="2"/>
        <v>3.9663484982459898</v>
      </c>
      <c r="G41" s="3">
        <v>641</v>
      </c>
    </row>
    <row r="42" spans="1:8" x14ac:dyDescent="0.35">
      <c r="A42" s="3">
        <v>339</v>
      </c>
      <c r="B42" s="9">
        <v>59171.45</v>
      </c>
      <c r="C42" s="3">
        <v>339</v>
      </c>
      <c r="D42" s="8">
        <f t="shared" si="1"/>
        <v>59171.45</v>
      </c>
      <c r="E42" s="4">
        <f t="shared" si="0"/>
        <v>9.7352064371695709E-4</v>
      </c>
      <c r="F42" s="7">
        <f t="shared" si="2"/>
        <v>9.1959344117889987</v>
      </c>
      <c r="G42" s="3">
        <v>640</v>
      </c>
    </row>
    <row r="43" spans="1:8" x14ac:dyDescent="0.35">
      <c r="A43" s="3">
        <v>340</v>
      </c>
      <c r="B43" s="9">
        <v>164317.35</v>
      </c>
      <c r="C43" s="3">
        <v>340</v>
      </c>
      <c r="D43" s="8">
        <f t="shared" si="1"/>
        <v>164317.35</v>
      </c>
      <c r="E43" s="4">
        <f t="shared" si="0"/>
        <v>2.7034377617223266E-3</v>
      </c>
      <c r="F43" s="7">
        <f t="shared" si="2"/>
        <v>25.536835303494801</v>
      </c>
      <c r="G43" s="3">
        <v>657.03</v>
      </c>
    </row>
    <row r="44" spans="1:8" x14ac:dyDescent="0.35">
      <c r="A44" s="3">
        <v>340.1</v>
      </c>
      <c r="B44" s="9">
        <v>514116.77</v>
      </c>
      <c r="C44" s="3">
        <v>340.1</v>
      </c>
      <c r="D44" s="8">
        <f t="shared" si="1"/>
        <v>514116.77</v>
      </c>
      <c r="E44" s="4">
        <f t="shared" si="0"/>
        <v>8.4585266860298814E-3</v>
      </c>
      <c r="F44" s="7">
        <f t="shared" si="2"/>
        <v>79.899750587839421</v>
      </c>
      <c r="G44" s="3">
        <v>640</v>
      </c>
    </row>
    <row r="45" spans="1:8" x14ac:dyDescent="0.35">
      <c r="A45" s="3">
        <v>341</v>
      </c>
      <c r="B45" s="9">
        <v>170208.21</v>
      </c>
      <c r="C45" s="3">
        <v>341</v>
      </c>
      <c r="D45" s="8">
        <f t="shared" si="1"/>
        <v>170208.21</v>
      </c>
      <c r="E45" s="4">
        <f t="shared" si="0"/>
        <v>2.800357371082017E-3</v>
      </c>
      <c r="F45" s="7">
        <f t="shared" si="2"/>
        <v>26.452343748682996</v>
      </c>
      <c r="G45" s="3">
        <v>655.1</v>
      </c>
    </row>
    <row r="46" spans="1:8" x14ac:dyDescent="0.35">
      <c r="A46" s="3">
        <v>342</v>
      </c>
      <c r="B46" s="9">
        <v>42302.83</v>
      </c>
      <c r="C46" s="3">
        <v>342</v>
      </c>
      <c r="D46" s="8">
        <f t="shared" si="1"/>
        <v>42302.83</v>
      </c>
      <c r="E46" s="4">
        <f t="shared" si="0"/>
        <v>6.9598899963832235E-4</v>
      </c>
      <c r="F46" s="7">
        <f t="shared" si="2"/>
        <v>6.574353849923571</v>
      </c>
      <c r="G46" s="3">
        <v>655.1</v>
      </c>
    </row>
    <row r="47" spans="1:8" x14ac:dyDescent="0.35">
      <c r="A47" s="3">
        <v>343</v>
      </c>
      <c r="B47" s="9">
        <v>7395</v>
      </c>
      <c r="C47" s="3">
        <v>343</v>
      </c>
      <c r="D47" s="8">
        <f t="shared" si="1"/>
        <v>7395</v>
      </c>
      <c r="E47" s="4">
        <f t="shared" si="0"/>
        <v>1.2166653276684783E-4</v>
      </c>
      <c r="F47" s="7">
        <f t="shared" si="2"/>
        <v>1.1492693685076105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5.6442215096985844E-4</v>
      </c>
      <c r="F48" s="7">
        <f t="shared" si="2"/>
        <v>5.3315655033903404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8.9132441233874733E-4</v>
      </c>
      <c r="F49" s="7">
        <f t="shared" si="2"/>
        <v>8.4195038784165472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7.995345404031777E-2</v>
      </c>
      <c r="F50" s="7">
        <f t="shared" si="2"/>
        <v>755.24512407208408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7.2847305899737457E-4</v>
      </c>
      <c r="F51" s="7">
        <f t="shared" si="2"/>
        <v>6.8812002236727396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1.6302611222048695E-3</v>
      </c>
      <c r="F52" s="7">
        <f t="shared" si="2"/>
        <v>15.399544376014529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37421.68</v>
      </c>
      <c r="C54" s="3">
        <v>357</v>
      </c>
      <c r="D54" s="8">
        <f t="shared" si="1"/>
        <v>37421.68</v>
      </c>
      <c r="E54" s="4">
        <f t="shared" si="0"/>
        <v>6.1568168436923519E-4</v>
      </c>
      <c r="F54" s="7">
        <f t="shared" si="2"/>
        <v>5.8157661314528575</v>
      </c>
      <c r="G54" s="3">
        <v>641</v>
      </c>
    </row>
    <row r="55" spans="1:9" x14ac:dyDescent="0.35">
      <c r="A55" s="3">
        <v>360</v>
      </c>
      <c r="B55" s="9">
        <v>256826.78</v>
      </c>
      <c r="C55" s="3">
        <v>360</v>
      </c>
      <c r="D55" s="8">
        <f t="shared" si="1"/>
        <v>256826.78</v>
      </c>
      <c r="E55" s="4">
        <f t="shared" si="0"/>
        <v>4.2254528525049384E-3</v>
      </c>
      <c r="F55" s="7">
        <f t="shared" si="2"/>
        <v>39.913881171932793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6.6816347695985588E-4</v>
      </c>
      <c r="F56" s="7">
        <f t="shared" si="2"/>
        <v>6.3115122931714156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9.8715239567422181E-6</v>
      </c>
      <c r="F57" s="7">
        <f t="shared" si="2"/>
        <v>9.3247007586824388E-2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2.6404214078158692E-3</v>
      </c>
      <c r="F58" s="7">
        <f t="shared" si="2"/>
        <v>24.941579043513169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2.2540193584247124E-4</v>
      </c>
      <c r="F59" s="7">
        <f t="shared" si="2"/>
        <v>2.1291602100841338</v>
      </c>
      <c r="G59" s="3">
        <v>641</v>
      </c>
    </row>
    <row r="60" spans="1:9" x14ac:dyDescent="0.35">
      <c r="A60" s="3">
        <v>366</v>
      </c>
      <c r="B60" s="9">
        <v>67021.460000000006</v>
      </c>
      <c r="C60" s="3">
        <v>366</v>
      </c>
      <c r="D60" s="8">
        <f t="shared" si="1"/>
        <v>67021.460000000006</v>
      </c>
      <c r="E60" s="4">
        <f t="shared" si="0"/>
        <v>1.1026732466764006E-3</v>
      </c>
      <c r="F60" s="7">
        <f t="shared" si="2"/>
        <v>10.415917648500081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8.339585187451292E-4</v>
      </c>
      <c r="F61" s="7">
        <f t="shared" si="2"/>
        <v>7.8776222055776151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3.9486095826968872E-4</v>
      </c>
      <c r="F62" s="7">
        <f t="shared" si="2"/>
        <v>3.7298803034729757</v>
      </c>
      <c r="G62" s="3">
        <v>641</v>
      </c>
      <c r="I62" s="3"/>
    </row>
    <row r="63" spans="1:9" x14ac:dyDescent="0.35">
      <c r="A63" s="3">
        <v>389</v>
      </c>
      <c r="B63" s="9">
        <v>664923.18999999994</v>
      </c>
      <c r="C63" s="3">
        <v>389</v>
      </c>
      <c r="D63" s="8">
        <f t="shared" si="1"/>
        <v>664923.18999999994</v>
      </c>
      <c r="E63" s="4">
        <f t="shared" si="0"/>
        <v>1.0939675332464094E-2</v>
      </c>
      <c r="F63" s="7">
        <f t="shared" si="2"/>
        <v>103.33682957097577</v>
      </c>
      <c r="G63" s="3">
        <v>641</v>
      </c>
      <c r="I63" s="3"/>
    </row>
    <row r="64" spans="1:9" x14ac:dyDescent="0.35">
      <c r="A64" s="3"/>
      <c r="B64" s="8"/>
      <c r="D64" s="8">
        <f>SUM(D8:D63)</f>
        <v>60780888.810000002</v>
      </c>
      <c r="E64" s="3">
        <f>SUM(E8:E63)</f>
        <v>0.99999999999999978</v>
      </c>
      <c r="F64" s="7">
        <f>SUM(F8:F63)</f>
        <v>9446.06</v>
      </c>
    </row>
    <row r="65" spans="1:12" x14ac:dyDescent="0.35">
      <c r="A65" s="8">
        <v>0</v>
      </c>
      <c r="B65" s="8">
        <f>SUM(B8:B63)</f>
        <v>60780888.810000002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951.65</v>
      </c>
      <c r="B69" s="8">
        <f t="shared" si="3"/>
        <v>0.08</v>
      </c>
      <c r="C69" s="8">
        <f t="shared" si="3"/>
        <v>792.13</v>
      </c>
      <c r="D69" s="8">
        <f t="shared" si="3"/>
        <v>7334.17</v>
      </c>
      <c r="E69" s="8">
        <f t="shared" si="3"/>
        <v>230.81</v>
      </c>
      <c r="F69" s="8">
        <f t="shared" si="3"/>
        <v>111.68</v>
      </c>
      <c r="G69" s="8">
        <f t="shared" si="3"/>
        <v>25.54</v>
      </c>
      <c r="H69" s="8">
        <f>-SUM(A69:G69)</f>
        <v>-9446.0600000000013</v>
      </c>
      <c r="I69" s="3">
        <f>H69+F7</f>
        <v>0</v>
      </c>
      <c r="J69" s="8"/>
      <c r="K69" s="8"/>
      <c r="L69" s="3"/>
    </row>
    <row r="70" spans="1:12" x14ac:dyDescent="0.35">
      <c r="A70" s="12">
        <f t="shared" ref="A70:G70" si="4">-A69/$H$69</f>
        <v>0.10074570773422992</v>
      </c>
      <c r="B70" s="12">
        <f t="shared" si="4"/>
        <v>8.469139514252503E-6</v>
      </c>
      <c r="C70" s="12">
        <f t="shared" si="4"/>
        <v>8.3858243542810434E-2</v>
      </c>
      <c r="D70" s="12">
        <f t="shared" si="4"/>
        <v>0.77642636189056591</v>
      </c>
      <c r="E70" s="12">
        <f t="shared" si="4"/>
        <v>2.443452614105775E-2</v>
      </c>
      <c r="F70" s="12">
        <f t="shared" si="4"/>
        <v>1.1822918761896494E-2</v>
      </c>
      <c r="G70" s="12">
        <f t="shared" si="4"/>
        <v>2.7037727899251111E-3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B64" sqref="B64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43677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506099.24</v>
      </c>
      <c r="C8" s="3">
        <v>101.1</v>
      </c>
      <c r="D8" s="8">
        <f>B8</f>
        <v>506099.24</v>
      </c>
      <c r="E8" s="4">
        <f t="shared" ref="E8:E63" si="0">D8/$D$64</f>
        <v>8.2320523350281078E-3</v>
      </c>
      <c r="F8" s="7">
        <f>E8*$F$7</f>
        <v>77.760460279815604</v>
      </c>
      <c r="G8" s="3">
        <v>655.1</v>
      </c>
    </row>
    <row r="9" spans="1:7" x14ac:dyDescent="0.35">
      <c r="A9" s="3">
        <v>125</v>
      </c>
      <c r="B9" s="9">
        <v>6965145.4900000002</v>
      </c>
      <c r="C9" s="3">
        <v>125</v>
      </c>
      <c r="D9" s="8">
        <f t="shared" ref="D9:D63" si="1">B9</f>
        <v>6965145.4900000002</v>
      </c>
      <c r="E9" s="4">
        <f t="shared" si="0"/>
        <v>0.11329288341702506</v>
      </c>
      <c r="F9" s="7">
        <f t="shared" ref="F9:F63" si="2">E9*$F$7</f>
        <v>1070.1713743302237</v>
      </c>
      <c r="G9" s="5">
        <v>125.1</v>
      </c>
    </row>
    <row r="10" spans="1:7" x14ac:dyDescent="0.35">
      <c r="A10" s="3">
        <v>125.01</v>
      </c>
      <c r="B10" s="9">
        <v>531.9</v>
      </c>
      <c r="C10" s="3">
        <v>125.1</v>
      </c>
      <c r="D10" s="8">
        <f t="shared" si="1"/>
        <v>531.9</v>
      </c>
      <c r="E10" s="4">
        <f t="shared" si="0"/>
        <v>8.6517194473586833E-6</v>
      </c>
      <c r="F10" s="7">
        <f t="shared" si="2"/>
        <v>8.1724661002916962E-2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3.6424038162039267E-3</v>
      </c>
      <c r="F11" s="7">
        <f t="shared" si="2"/>
        <v>34.406364992091262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3.8604136457563256E-3</v>
      </c>
      <c r="F12" s="7">
        <f t="shared" si="2"/>
        <v>36.465698922632996</v>
      </c>
      <c r="G12" s="3">
        <v>575</v>
      </c>
    </row>
    <row r="13" spans="1:7" x14ac:dyDescent="0.35">
      <c r="A13" s="3">
        <v>304</v>
      </c>
      <c r="B13" s="9">
        <v>321023.52</v>
      </c>
      <c r="C13" s="3">
        <v>304</v>
      </c>
      <c r="D13" s="8">
        <f t="shared" si="1"/>
        <v>321023.52</v>
      </c>
      <c r="E13" s="4">
        <f t="shared" si="0"/>
        <v>5.2216684170775327E-3</v>
      </c>
      <c r="F13" s="7">
        <f t="shared" si="2"/>
        <v>49.324193167819395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4011394.29</v>
      </c>
      <c r="C15" s="3">
        <v>307</v>
      </c>
      <c r="D15" s="8">
        <f t="shared" si="1"/>
        <v>4011394.29</v>
      </c>
      <c r="E15" s="4">
        <f t="shared" si="0"/>
        <v>6.5248087967318263E-2</v>
      </c>
      <c r="F15" s="7">
        <f t="shared" si="2"/>
        <v>616.33735382456632</v>
      </c>
      <c r="G15" s="3">
        <v>640</v>
      </c>
    </row>
    <row r="16" spans="1:7" x14ac:dyDescent="0.35">
      <c r="A16" s="3">
        <v>308</v>
      </c>
      <c r="B16" s="9">
        <v>224305.03</v>
      </c>
      <c r="C16" s="3">
        <v>308</v>
      </c>
      <c r="D16" s="8">
        <f t="shared" si="1"/>
        <v>224305.03</v>
      </c>
      <c r="E16" s="4">
        <f t="shared" si="0"/>
        <v>3.6484756348775581E-3</v>
      </c>
      <c r="F16" s="7">
        <f t="shared" si="2"/>
        <v>34.463719755591505</v>
      </c>
      <c r="G16" s="3">
        <v>640</v>
      </c>
    </row>
    <row r="17" spans="1:7" x14ac:dyDescent="0.35">
      <c r="A17" s="3">
        <v>309</v>
      </c>
      <c r="B17" s="9">
        <v>23348.73</v>
      </c>
      <c r="C17" s="3">
        <v>309</v>
      </c>
      <c r="D17" s="8">
        <f t="shared" si="1"/>
        <v>23348.73</v>
      </c>
      <c r="E17" s="4">
        <f t="shared" si="0"/>
        <v>3.7978315738320572E-4</v>
      </c>
      <c r="F17" s="7">
        <f t="shared" si="2"/>
        <v>3.5874544916312039</v>
      </c>
      <c r="G17" s="3">
        <v>640</v>
      </c>
    </row>
    <row r="18" spans="1:7" x14ac:dyDescent="0.35">
      <c r="A18" s="3">
        <v>310</v>
      </c>
      <c r="B18" s="9">
        <v>1286944.05</v>
      </c>
      <c r="C18" s="3">
        <v>310</v>
      </c>
      <c r="D18" s="8">
        <f t="shared" si="1"/>
        <v>1286944.05</v>
      </c>
      <c r="E18" s="4">
        <f t="shared" si="0"/>
        <v>2.0933030391140341E-2</v>
      </c>
      <c r="F18" s="7">
        <f t="shared" si="2"/>
        <v>197.73466105653512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3.0208814676722072E-4</v>
      </c>
      <c r="F19" s="7">
        <f t="shared" si="2"/>
        <v>2.8535427596519729</v>
      </c>
      <c r="G19" s="3">
        <v>640</v>
      </c>
    </row>
    <row r="20" spans="1:7" x14ac:dyDescent="0.35">
      <c r="A20" s="3">
        <v>314</v>
      </c>
      <c r="B20" s="9">
        <v>455392.2</v>
      </c>
      <c r="C20" s="3">
        <v>314</v>
      </c>
      <c r="D20" s="8">
        <f t="shared" si="1"/>
        <v>455392.2</v>
      </c>
      <c r="E20" s="4">
        <f t="shared" si="0"/>
        <v>7.4072674429694592E-3</v>
      </c>
      <c r="F20" s="7">
        <f t="shared" si="2"/>
        <v>69.969492702336083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2.4337047699806376E-5</v>
      </c>
      <c r="F21" s="7">
        <f t="shared" si="2"/>
        <v>0.229889212795233</v>
      </c>
      <c r="G21" s="3">
        <v>640</v>
      </c>
    </row>
    <row r="22" spans="1:7" x14ac:dyDescent="0.35">
      <c r="A22" s="3">
        <v>316</v>
      </c>
      <c r="B22" s="9">
        <v>98615.89</v>
      </c>
      <c r="C22" s="3">
        <v>316</v>
      </c>
      <c r="D22" s="8">
        <f t="shared" si="1"/>
        <v>98615.89</v>
      </c>
      <c r="E22" s="4">
        <f t="shared" si="0"/>
        <v>1.6040552986117407E-3</v>
      </c>
      <c r="F22" s="7">
        <f t="shared" si="2"/>
        <v>15.152002594004419</v>
      </c>
      <c r="G22" s="3">
        <v>640</v>
      </c>
    </row>
    <row r="23" spans="1:7" x14ac:dyDescent="0.35">
      <c r="A23" s="3">
        <v>318</v>
      </c>
      <c r="B23" s="9">
        <v>11511.33</v>
      </c>
      <c r="C23" s="3">
        <v>318</v>
      </c>
      <c r="D23" s="8">
        <f t="shared" si="1"/>
        <v>11511.33</v>
      </c>
      <c r="E23" s="4">
        <f t="shared" si="0"/>
        <v>1.8723970224847423E-4</v>
      </c>
      <c r="F23" s="7">
        <f t="shared" si="2"/>
        <v>1.7686774618212224</v>
      </c>
      <c r="G23" s="3">
        <v>640</v>
      </c>
    </row>
    <row r="24" spans="1:7" x14ac:dyDescent="0.35">
      <c r="A24" s="3">
        <v>320</v>
      </c>
      <c r="B24" s="9">
        <v>137598.01999999999</v>
      </c>
      <c r="C24" s="3">
        <v>320</v>
      </c>
      <c r="D24" s="8">
        <f t="shared" si="1"/>
        <v>137598.01999999999</v>
      </c>
      <c r="E24" s="4">
        <f t="shared" si="0"/>
        <v>2.2381264627788101E-3</v>
      </c>
      <c r="F24" s="7">
        <f t="shared" si="2"/>
        <v>21.141476854996405</v>
      </c>
      <c r="G24" s="3">
        <v>640</v>
      </c>
    </row>
    <row r="25" spans="1:7" x14ac:dyDescent="0.35">
      <c r="A25" s="3">
        <v>321</v>
      </c>
      <c r="B25" s="9">
        <v>4567552.51</v>
      </c>
      <c r="C25" s="3">
        <v>321</v>
      </c>
      <c r="D25" s="8">
        <f t="shared" si="1"/>
        <v>4567552.51</v>
      </c>
      <c r="E25" s="4">
        <f t="shared" si="0"/>
        <v>7.4294384052639537E-2</v>
      </c>
      <c r="F25" s="7">
        <f t="shared" si="2"/>
        <v>701.78920942427624</v>
      </c>
      <c r="G25" s="3">
        <v>640</v>
      </c>
    </row>
    <row r="26" spans="1:7" x14ac:dyDescent="0.35">
      <c r="A26" s="3">
        <v>322</v>
      </c>
      <c r="B26" s="10">
        <v>1445160.75</v>
      </c>
      <c r="C26" s="3">
        <v>322</v>
      </c>
      <c r="D26" s="8">
        <f t="shared" si="1"/>
        <v>1445160.75</v>
      </c>
      <c r="E26" s="4">
        <f t="shared" si="0"/>
        <v>2.3506533869777142E-2</v>
      </c>
      <c r="F26" s="7">
        <f t="shared" si="2"/>
        <v>222.04412932594707</v>
      </c>
      <c r="G26" s="3">
        <v>640</v>
      </c>
    </row>
    <row r="27" spans="1:7" x14ac:dyDescent="0.35">
      <c r="A27" s="3">
        <v>325.10000000000002</v>
      </c>
      <c r="B27" s="10">
        <v>21470273.359999999</v>
      </c>
      <c r="C27" s="3">
        <v>325.10000000000002</v>
      </c>
      <c r="D27" s="8">
        <f t="shared" si="1"/>
        <v>21470273.359999999</v>
      </c>
      <c r="E27" s="4">
        <f t="shared" si="0"/>
        <v>0.34922876775487699</v>
      </c>
      <c r="F27" s="7">
        <f t="shared" si="2"/>
        <v>3298.835893938633</v>
      </c>
      <c r="G27" s="3">
        <v>640</v>
      </c>
    </row>
    <row r="28" spans="1:7" x14ac:dyDescent="0.35">
      <c r="A28" s="3">
        <v>325.2</v>
      </c>
      <c r="B28" s="9">
        <v>3293499.89</v>
      </c>
      <c r="C28" s="3">
        <v>325.2</v>
      </c>
      <c r="D28" s="8">
        <f t="shared" si="1"/>
        <v>3293499.89</v>
      </c>
      <c r="E28" s="4">
        <f t="shared" si="0"/>
        <v>5.3571041639756886E-2</v>
      </c>
      <c r="F28" s="7">
        <f t="shared" si="2"/>
        <v>506.0352735916419</v>
      </c>
      <c r="G28" s="3">
        <v>640</v>
      </c>
    </row>
    <row r="29" spans="1:7" x14ac:dyDescent="0.35">
      <c r="A29" s="3">
        <v>325.3</v>
      </c>
      <c r="B29" s="9">
        <v>15743.31</v>
      </c>
      <c r="C29" s="3">
        <v>325.3</v>
      </c>
      <c r="D29" s="8">
        <f t="shared" si="1"/>
        <v>15743.31</v>
      </c>
      <c r="E29" s="4">
        <f t="shared" si="0"/>
        <v>2.5607576855197676E-4</v>
      </c>
      <c r="F29" s="7">
        <f t="shared" si="2"/>
        <v>2.4189070742880854</v>
      </c>
      <c r="G29" s="3">
        <v>640</v>
      </c>
    </row>
    <row r="30" spans="1:7" x14ac:dyDescent="0.35">
      <c r="A30" s="3">
        <v>325.39999999999998</v>
      </c>
      <c r="B30" s="9">
        <v>119915.84</v>
      </c>
      <c r="C30" s="3">
        <v>325.39999999999998</v>
      </c>
      <c r="D30" s="8">
        <f t="shared" si="1"/>
        <v>119915.84</v>
      </c>
      <c r="E30" s="4">
        <f t="shared" si="0"/>
        <v>1.9505136397336951E-3</v>
      </c>
      <c r="F30" s="7">
        <f t="shared" si="2"/>
        <v>18.424668871742867</v>
      </c>
      <c r="G30" s="3">
        <v>640</v>
      </c>
    </row>
    <row r="31" spans="1:7" x14ac:dyDescent="0.35">
      <c r="A31" s="3">
        <v>325.5</v>
      </c>
      <c r="B31" s="9">
        <v>492625.51</v>
      </c>
      <c r="C31" s="3">
        <v>325.5</v>
      </c>
      <c r="D31" s="8">
        <f t="shared" si="1"/>
        <v>492625.51</v>
      </c>
      <c r="E31" s="4">
        <f t="shared" si="0"/>
        <v>8.0128928466478479E-3</v>
      </c>
      <c r="F31" s="7">
        <f t="shared" si="2"/>
        <v>75.690266603006364</v>
      </c>
      <c r="G31" s="3">
        <v>640</v>
      </c>
    </row>
    <row r="32" spans="1:7" x14ac:dyDescent="0.35">
      <c r="A32" s="3">
        <v>325.60000000000002</v>
      </c>
      <c r="B32" s="9">
        <v>332080.59000000003</v>
      </c>
      <c r="C32" s="3">
        <v>325.60000000000002</v>
      </c>
      <c r="D32" s="8">
        <f t="shared" si="1"/>
        <v>332080.59000000003</v>
      </c>
      <c r="E32" s="4">
        <f t="shared" si="0"/>
        <v>5.4015192678949914E-3</v>
      </c>
      <c r="F32" s="7">
        <f t="shared" si="2"/>
        <v>51.023075095692157</v>
      </c>
      <c r="G32" s="3">
        <v>640</v>
      </c>
    </row>
    <row r="33" spans="1:8" x14ac:dyDescent="0.35">
      <c r="A33" s="3">
        <v>325.7</v>
      </c>
      <c r="B33" s="9">
        <v>61368.59</v>
      </c>
      <c r="C33" s="3">
        <v>325.7</v>
      </c>
      <c r="D33" s="8">
        <f t="shared" si="1"/>
        <v>61368.59</v>
      </c>
      <c r="E33" s="4">
        <f t="shared" si="0"/>
        <v>9.9820233795822836E-4</v>
      </c>
      <c r="F33" s="7">
        <f t="shared" si="2"/>
        <v>9.4290791764937012</v>
      </c>
      <c r="G33" s="3">
        <v>640</v>
      </c>
      <c r="H33" s="3"/>
    </row>
    <row r="34" spans="1:8" x14ac:dyDescent="0.35">
      <c r="A34" s="3">
        <v>325.8</v>
      </c>
      <c r="B34" s="9">
        <v>151508.20000000001</v>
      </c>
      <c r="C34" s="3">
        <v>325.8</v>
      </c>
      <c r="D34" s="8">
        <f t="shared" si="1"/>
        <v>151508.20000000001</v>
      </c>
      <c r="E34" s="4">
        <f t="shared" si="0"/>
        <v>2.4643851106868004E-3</v>
      </c>
      <c r="F34" s="7">
        <f t="shared" si="2"/>
        <v>23.278729618654157</v>
      </c>
      <c r="G34" s="3">
        <v>640</v>
      </c>
    </row>
    <row r="35" spans="1:8" x14ac:dyDescent="0.35">
      <c r="A35" s="3">
        <v>325.89999999999998</v>
      </c>
      <c r="B35" s="9">
        <v>1098963.53</v>
      </c>
      <c r="C35" s="3">
        <v>325.89999999999998</v>
      </c>
      <c r="D35" s="8">
        <f t="shared" si="1"/>
        <v>1098963.53</v>
      </c>
      <c r="E35" s="4">
        <f t="shared" si="0"/>
        <v>1.78753979026865E-2</v>
      </c>
      <c r="F35" s="7">
        <f t="shared" si="2"/>
        <v>168.85208111265084</v>
      </c>
      <c r="G35" s="3">
        <v>640</v>
      </c>
    </row>
    <row r="36" spans="1:8" x14ac:dyDescent="0.35">
      <c r="A36" s="3">
        <v>327</v>
      </c>
      <c r="B36" s="9">
        <v>2203724.52</v>
      </c>
      <c r="C36" s="3">
        <v>327</v>
      </c>
      <c r="D36" s="8">
        <f t="shared" si="1"/>
        <v>2203724.52</v>
      </c>
      <c r="E36" s="4">
        <f t="shared" si="0"/>
        <v>3.5845095480927208E-2</v>
      </c>
      <c r="F36" s="7">
        <f t="shared" si="2"/>
        <v>338.59492261856724</v>
      </c>
      <c r="G36" s="3">
        <v>640</v>
      </c>
    </row>
    <row r="37" spans="1:8" x14ac:dyDescent="0.35">
      <c r="A37" s="3">
        <v>328.1</v>
      </c>
      <c r="B37" s="9">
        <v>2788932.46</v>
      </c>
      <c r="C37" s="3">
        <v>328.1</v>
      </c>
      <c r="D37" s="8">
        <f t="shared" si="1"/>
        <v>2788932.46</v>
      </c>
      <c r="E37" s="4">
        <f t="shared" si="0"/>
        <v>4.5363905248264516E-2</v>
      </c>
      <c r="F37" s="7">
        <f t="shared" si="2"/>
        <v>428.51017080942148</v>
      </c>
      <c r="G37" s="3">
        <v>640</v>
      </c>
    </row>
    <row r="38" spans="1:8" x14ac:dyDescent="0.35">
      <c r="A38" s="3">
        <v>328.2</v>
      </c>
      <c r="B38" s="9">
        <v>120982.26</v>
      </c>
      <c r="C38" s="3">
        <v>328.2</v>
      </c>
      <c r="D38" s="8">
        <f t="shared" si="1"/>
        <v>120982.26</v>
      </c>
      <c r="E38" s="4">
        <f t="shared" si="0"/>
        <v>1.967859694730973E-3</v>
      </c>
      <c r="F38" s="7">
        <f t="shared" si="2"/>
        <v>18.588520748010453</v>
      </c>
      <c r="G38" s="3">
        <v>640</v>
      </c>
    </row>
    <row r="39" spans="1:8" x14ac:dyDescent="0.35">
      <c r="A39" s="3">
        <v>333</v>
      </c>
      <c r="B39" s="9">
        <v>1234523.27</v>
      </c>
      <c r="C39" s="3">
        <v>333</v>
      </c>
      <c r="D39" s="8">
        <f t="shared" si="1"/>
        <v>1234523.27</v>
      </c>
      <c r="E39" s="4">
        <f t="shared" si="0"/>
        <v>2.0080370338928063E-2</v>
      </c>
      <c r="F39" s="7">
        <f t="shared" si="2"/>
        <v>189.68038304373482</v>
      </c>
      <c r="G39" s="3">
        <v>640</v>
      </c>
    </row>
    <row r="40" spans="1:8" x14ac:dyDescent="0.35">
      <c r="A40" s="3">
        <v>334</v>
      </c>
      <c r="B40" s="9">
        <v>168206.11</v>
      </c>
      <c r="C40" s="3">
        <v>334</v>
      </c>
      <c r="D40" s="8">
        <f t="shared" si="1"/>
        <v>168206.11</v>
      </c>
      <c r="E40" s="4">
        <f t="shared" si="0"/>
        <v>2.7359881050038615E-3</v>
      </c>
      <c r="F40" s="7">
        <f t="shared" si="2"/>
        <v>25.844307799152773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4.1512573224089397E-4</v>
      </c>
      <c r="F41" s="7">
        <f t="shared" si="2"/>
        <v>3.9213025742914187</v>
      </c>
      <c r="G41" s="3">
        <v>641</v>
      </c>
    </row>
    <row r="42" spans="1:8" x14ac:dyDescent="0.35">
      <c r="A42" s="3">
        <v>339</v>
      </c>
      <c r="B42" s="9">
        <v>59171.45</v>
      </c>
      <c r="C42" s="3">
        <v>339</v>
      </c>
      <c r="D42" s="8">
        <f t="shared" si="1"/>
        <v>59171.45</v>
      </c>
      <c r="E42" s="4">
        <f t="shared" si="0"/>
        <v>9.6246434422525291E-4</v>
      </c>
      <c r="F42" s="7">
        <f t="shared" si="2"/>
        <v>9.0914959434123919</v>
      </c>
      <c r="G42" s="3">
        <v>640</v>
      </c>
    </row>
    <row r="43" spans="1:8" x14ac:dyDescent="0.35">
      <c r="A43" s="3">
        <v>340</v>
      </c>
      <c r="B43" s="9">
        <v>164317.35</v>
      </c>
      <c r="C43" s="3">
        <v>340</v>
      </c>
      <c r="D43" s="8">
        <f t="shared" si="1"/>
        <v>164317.35</v>
      </c>
      <c r="E43" s="4">
        <f t="shared" si="0"/>
        <v>2.6727347481358219E-3</v>
      </c>
      <c r="F43" s="7">
        <f t="shared" si="2"/>
        <v>25.24681279497586</v>
      </c>
      <c r="G43" s="3">
        <v>657.03</v>
      </c>
    </row>
    <row r="44" spans="1:8" x14ac:dyDescent="0.35">
      <c r="A44" s="3">
        <v>340.1</v>
      </c>
      <c r="B44" s="9">
        <v>514116.77</v>
      </c>
      <c r="C44" s="3">
        <v>340.1</v>
      </c>
      <c r="D44" s="8">
        <f t="shared" si="1"/>
        <v>514116.77</v>
      </c>
      <c r="E44" s="4">
        <f t="shared" si="0"/>
        <v>8.3624629765411389E-3</v>
      </c>
      <c r="F44" s="7">
        <f t="shared" si="2"/>
        <v>78.992327024186181</v>
      </c>
      <c r="G44" s="3">
        <v>640</v>
      </c>
    </row>
    <row r="45" spans="1:8" x14ac:dyDescent="0.35">
      <c r="A45" s="3">
        <v>341</v>
      </c>
      <c r="B45" s="9">
        <v>170208.21</v>
      </c>
      <c r="C45" s="3">
        <v>341</v>
      </c>
      <c r="D45" s="8">
        <f t="shared" si="1"/>
        <v>170208.21</v>
      </c>
      <c r="E45" s="4">
        <f t="shared" si="0"/>
        <v>2.7685536389492589E-3</v>
      </c>
      <c r="F45" s="7">
        <f t="shared" si="2"/>
        <v>26.151923786733036</v>
      </c>
      <c r="G45" s="3">
        <v>655.1</v>
      </c>
    </row>
    <row r="46" spans="1:8" x14ac:dyDescent="0.35">
      <c r="A46" s="3">
        <v>342</v>
      </c>
      <c r="B46" s="9">
        <v>42302.83</v>
      </c>
      <c r="C46" s="3">
        <v>342</v>
      </c>
      <c r="D46" s="8">
        <f t="shared" si="1"/>
        <v>42302.83</v>
      </c>
      <c r="E46" s="4">
        <f t="shared" si="0"/>
        <v>6.880846343096604E-4</v>
      </c>
      <c r="F46" s="7">
        <f t="shared" si="2"/>
        <v>6.4996887407671107</v>
      </c>
      <c r="G46" s="3">
        <v>655.1</v>
      </c>
    </row>
    <row r="47" spans="1:8" x14ac:dyDescent="0.35">
      <c r="A47" s="3">
        <v>343</v>
      </c>
      <c r="B47" s="9">
        <v>7395</v>
      </c>
      <c r="C47" s="3">
        <v>343</v>
      </c>
      <c r="D47" s="8">
        <f t="shared" si="1"/>
        <v>7395</v>
      </c>
      <c r="E47" s="4">
        <f t="shared" si="0"/>
        <v>1.2028476276220618E-4</v>
      </c>
      <c r="F47" s="7">
        <f t="shared" si="2"/>
        <v>1.1362170861375653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5.5801199379327474E-4</v>
      </c>
      <c r="F48" s="7">
        <f t="shared" si="2"/>
        <v>5.2710147740909008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8.8120161760328239E-4</v>
      </c>
      <c r="F49" s="7">
        <f t="shared" si="2"/>
        <v>8.3238833519776616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7.9045420565145796E-2</v>
      </c>
      <c r="F50" s="7">
        <f t="shared" si="2"/>
        <v>746.66778538360109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7.201997713543294E-4</v>
      </c>
      <c r="F51" s="7">
        <f t="shared" si="2"/>
        <v>6.8030502521992764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1.6117462038689216E-3</v>
      </c>
      <c r="F52" s="7">
        <f t="shared" si="2"/>
        <v>15.224651346518064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37421.68</v>
      </c>
      <c r="C54" s="3">
        <v>357</v>
      </c>
      <c r="D54" s="8">
        <f t="shared" si="1"/>
        <v>37421.68</v>
      </c>
      <c r="E54" s="4">
        <f t="shared" si="0"/>
        <v>6.0868937132700423E-4</v>
      </c>
      <c r="F54" s="7">
        <f t="shared" si="2"/>
        <v>5.7497163229171617</v>
      </c>
      <c r="G54" s="3">
        <v>641</v>
      </c>
    </row>
    <row r="55" spans="1:9" x14ac:dyDescent="0.35">
      <c r="A55" s="3">
        <v>360</v>
      </c>
      <c r="B55" s="9">
        <v>256826.78</v>
      </c>
      <c r="C55" s="3">
        <v>360</v>
      </c>
      <c r="D55" s="8">
        <f t="shared" si="1"/>
        <v>256826.78</v>
      </c>
      <c r="E55" s="4">
        <f t="shared" si="0"/>
        <v>4.1774642736012602E-3</v>
      </c>
      <c r="F55" s="7">
        <f t="shared" si="2"/>
        <v>39.460578176293915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6.6057512682227582E-4</v>
      </c>
      <c r="F56" s="7">
        <f t="shared" si="2"/>
        <v>6.2398322824708261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9.7594128001790009E-6</v>
      </c>
      <c r="F57" s="7">
        <f t="shared" si="2"/>
        <v>9.2187998875258845E-2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2.6104340726139591E-3</v>
      </c>
      <c r="F58" s="7">
        <f t="shared" si="2"/>
        <v>24.658316875955812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2.2284204014352721E-4</v>
      </c>
      <c r="F59" s="7">
        <f t="shared" si="2"/>
        <v>2.1049792817181663</v>
      </c>
      <c r="G59" s="3">
        <v>641</v>
      </c>
    </row>
    <row r="60" spans="1:9" x14ac:dyDescent="0.35">
      <c r="A60" s="3">
        <v>366</v>
      </c>
      <c r="B60" s="9">
        <v>67021.460000000006</v>
      </c>
      <c r="C60" s="3">
        <v>366</v>
      </c>
      <c r="D60" s="8">
        <f t="shared" si="1"/>
        <v>67021.460000000006</v>
      </c>
      <c r="E60" s="4">
        <f t="shared" si="0"/>
        <v>1.0901501576844749E-3</v>
      </c>
      <c r="F60" s="7">
        <f t="shared" si="2"/>
        <v>10.29762379849701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8.244872299682422E-4</v>
      </c>
      <c r="F61" s="7">
        <f t="shared" si="2"/>
        <v>7.7881558435138132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3.9037651200716004E-4</v>
      </c>
      <c r="F62" s="7">
        <f t="shared" si="2"/>
        <v>3.6875199550103539</v>
      </c>
      <c r="G62" s="3">
        <v>641</v>
      </c>
      <c r="I62" s="3"/>
    </row>
    <row r="63" spans="1:9" x14ac:dyDescent="0.35">
      <c r="A63" s="3">
        <v>389</v>
      </c>
      <c r="B63" s="9">
        <v>664923.18999999994</v>
      </c>
      <c r="C63" s="3">
        <v>389</v>
      </c>
      <c r="D63" s="8">
        <f t="shared" si="1"/>
        <v>664923.18999999994</v>
      </c>
      <c r="E63" s="4">
        <f t="shared" si="0"/>
        <v>1.0815433152703089E-2</v>
      </c>
      <c r="F63" s="7">
        <f t="shared" si="2"/>
        <v>102.16323048642253</v>
      </c>
      <c r="G63" s="3">
        <v>641</v>
      </c>
      <c r="I63" s="3"/>
    </row>
    <row r="64" spans="1:9" x14ac:dyDescent="0.35">
      <c r="A64" s="3"/>
      <c r="B64" s="8"/>
      <c r="D64" s="8">
        <f>SUM(D8:D63)</f>
        <v>61479108.660000034</v>
      </c>
      <c r="E64" s="3">
        <f>SUM(E8:E63)</f>
        <v>0.99999999999999889</v>
      </c>
      <c r="F64" s="7">
        <f>SUM(F8:F63)</f>
        <v>9446.059999999994</v>
      </c>
    </row>
    <row r="65" spans="1:12" x14ac:dyDescent="0.35">
      <c r="A65" s="8">
        <v>0</v>
      </c>
      <c r="B65" s="8">
        <f>SUM(B8:B63)</f>
        <v>61479108.660000034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1070.17</v>
      </c>
      <c r="B69" s="8">
        <f t="shared" si="3"/>
        <v>0.08</v>
      </c>
      <c r="C69" s="8">
        <f t="shared" si="3"/>
        <v>783.13</v>
      </c>
      <c r="D69" s="8">
        <f t="shared" si="3"/>
        <v>7228.82</v>
      </c>
      <c r="E69" s="8">
        <f t="shared" si="3"/>
        <v>228.19</v>
      </c>
      <c r="F69" s="8">
        <f t="shared" si="3"/>
        <v>110.41</v>
      </c>
      <c r="G69" s="8">
        <f t="shared" si="3"/>
        <v>25.25</v>
      </c>
      <c r="H69" s="8">
        <f>-SUM(A69:G69)</f>
        <v>-9446.0500000000011</v>
      </c>
      <c r="I69" s="3">
        <f>H69+F7</f>
        <v>9.9999999983992893E-3</v>
      </c>
      <c r="J69" s="8"/>
      <c r="K69" s="8"/>
      <c r="L69" s="3"/>
    </row>
    <row r="70" spans="1:12" x14ac:dyDescent="0.35">
      <c r="A70" s="12">
        <f t="shared" ref="A70:G70" si="4">-A69/$H$69</f>
        <v>0.11329285786122241</v>
      </c>
      <c r="B70" s="12">
        <f t="shared" si="4"/>
        <v>8.4691484800525072E-6</v>
      </c>
      <c r="C70" s="12">
        <f t="shared" si="4"/>
        <v>8.2905553114794001E-2</v>
      </c>
      <c r="D70" s="12">
        <f t="shared" si="4"/>
        <v>0.76527437394466458</v>
      </c>
      <c r="E70" s="12">
        <f t="shared" si="4"/>
        <v>2.4157187395789773E-2</v>
      </c>
      <c r="F70" s="12">
        <f t="shared" si="4"/>
        <v>1.1688483546032467E-2</v>
      </c>
      <c r="G70" s="12">
        <f t="shared" si="4"/>
        <v>2.6730749890165727E-3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zoomScaleNormal="100" workbookViewId="0">
      <selection activeCell="B11" sqref="B11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43708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506099.24</v>
      </c>
      <c r="C8" s="3">
        <v>101.1</v>
      </c>
      <c r="D8" s="8">
        <f>B8</f>
        <v>506099.24</v>
      </c>
      <c r="E8" s="4">
        <f t="shared" ref="E8:E63" si="0">D8/$D$64</f>
        <v>8.094676511236262E-3</v>
      </c>
      <c r="F8" s="7">
        <f>E8*$F$7</f>
        <v>76.462800005728397</v>
      </c>
      <c r="G8" s="3">
        <v>655.1</v>
      </c>
    </row>
    <row r="9" spans="1:7" x14ac:dyDescent="0.35">
      <c r="A9" s="3">
        <v>125</v>
      </c>
      <c r="B9" s="9">
        <v>7968235.1600000001</v>
      </c>
      <c r="C9" s="3">
        <v>125</v>
      </c>
      <c r="D9" s="8">
        <f t="shared" ref="D9:D63" si="1">B9</f>
        <v>7968235.1600000001</v>
      </c>
      <c r="E9" s="4">
        <f t="shared" si="0"/>
        <v>0.12744592539925356</v>
      </c>
      <c r="F9" s="7">
        <f t="shared" ref="F9:F63" si="2">E9*$F$7</f>
        <v>1203.861858076873</v>
      </c>
      <c r="G9" s="5">
        <v>125.1</v>
      </c>
    </row>
    <row r="10" spans="1:7" x14ac:dyDescent="0.35">
      <c r="A10" s="3">
        <v>125.01</v>
      </c>
      <c r="B10" s="9">
        <v>531.9</v>
      </c>
      <c r="C10" s="3">
        <v>125.1</v>
      </c>
      <c r="D10" s="8">
        <f t="shared" si="1"/>
        <v>531.9</v>
      </c>
      <c r="E10" s="4">
        <f t="shared" si="0"/>
        <v>8.5073402527270488E-6</v>
      </c>
      <c r="F10" s="7">
        <f t="shared" si="2"/>
        <v>8.0360846467674857E-2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3.5816196758135135E-3</v>
      </c>
      <c r="F11" s="7">
        <f t="shared" si="2"/>
        <v>33.832194354914996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3.795991374956799E-3</v>
      </c>
      <c r="F12" s="7">
        <f t="shared" si="2"/>
        <v>35.857162287324421</v>
      </c>
      <c r="G12" s="3">
        <v>575</v>
      </c>
    </row>
    <row r="13" spans="1:7" x14ac:dyDescent="0.35">
      <c r="A13" s="3">
        <v>304</v>
      </c>
      <c r="B13" s="9">
        <v>321023.52</v>
      </c>
      <c r="C13" s="3">
        <v>304</v>
      </c>
      <c r="D13" s="8">
        <f t="shared" si="1"/>
        <v>321023.52</v>
      </c>
      <c r="E13" s="4">
        <f t="shared" si="0"/>
        <v>5.1345296367139069E-3</v>
      </c>
      <c r="F13" s="7">
        <f t="shared" si="2"/>
        <v>48.501075020177765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4011394.29</v>
      </c>
      <c r="C15" s="3">
        <v>307</v>
      </c>
      <c r="D15" s="8">
        <f t="shared" si="1"/>
        <v>4011394.29</v>
      </c>
      <c r="E15" s="4">
        <f t="shared" si="0"/>
        <v>6.4159233150735934E-2</v>
      </c>
      <c r="F15" s="7">
        <f t="shared" si="2"/>
        <v>606.05196589584068</v>
      </c>
      <c r="G15" s="3">
        <v>640</v>
      </c>
    </row>
    <row r="16" spans="1:7" x14ac:dyDescent="0.35">
      <c r="A16" s="3">
        <v>308</v>
      </c>
      <c r="B16" s="9">
        <v>224305.03</v>
      </c>
      <c r="C16" s="3">
        <v>308</v>
      </c>
      <c r="D16" s="8">
        <f t="shared" si="1"/>
        <v>224305.03</v>
      </c>
      <c r="E16" s="4">
        <f t="shared" si="0"/>
        <v>3.5875901684680363E-3</v>
      </c>
      <c r="F16" s="7">
        <f t="shared" si="2"/>
        <v>33.888591986759174</v>
      </c>
      <c r="G16" s="3">
        <v>640</v>
      </c>
    </row>
    <row r="17" spans="1:7" x14ac:dyDescent="0.35">
      <c r="A17" s="3">
        <v>309</v>
      </c>
      <c r="B17" s="9">
        <v>23348.73</v>
      </c>
      <c r="C17" s="3">
        <v>309</v>
      </c>
      <c r="D17" s="8">
        <f t="shared" si="1"/>
        <v>23348.73</v>
      </c>
      <c r="E17" s="4">
        <f t="shared" si="0"/>
        <v>3.7344536675889384E-4</v>
      </c>
      <c r="F17" s="7">
        <f t="shared" si="2"/>
        <v>3.5275873411265164</v>
      </c>
      <c r="G17" s="3">
        <v>640</v>
      </c>
    </row>
    <row r="18" spans="1:7" x14ac:dyDescent="0.35">
      <c r="A18" s="3">
        <v>310</v>
      </c>
      <c r="B18" s="9">
        <v>1286944.05</v>
      </c>
      <c r="C18" s="3">
        <v>310</v>
      </c>
      <c r="D18" s="8">
        <f t="shared" si="1"/>
        <v>1286944.05</v>
      </c>
      <c r="E18" s="4">
        <f t="shared" si="0"/>
        <v>2.0583701672443267E-2</v>
      </c>
      <c r="F18" s="7">
        <f t="shared" si="2"/>
        <v>194.43488101999944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2.9704692419829773E-4</v>
      </c>
      <c r="F19" s="7">
        <f t="shared" si="2"/>
        <v>2.805923068792572</v>
      </c>
      <c r="G19" s="3">
        <v>640</v>
      </c>
    </row>
    <row r="20" spans="1:7" x14ac:dyDescent="0.35">
      <c r="A20" s="3">
        <v>314</v>
      </c>
      <c r="B20" s="9">
        <v>455392.2</v>
      </c>
      <c r="C20" s="3">
        <v>314</v>
      </c>
      <c r="D20" s="8">
        <f t="shared" si="1"/>
        <v>455392.2</v>
      </c>
      <c r="E20" s="4">
        <f t="shared" si="0"/>
        <v>7.2836555627710606E-3</v>
      </c>
      <c r="F20" s="7">
        <f t="shared" si="2"/>
        <v>68.801847465269205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2.3930913015482733E-5</v>
      </c>
      <c r="F21" s="7">
        <f t="shared" si="2"/>
        <v>0.2260528401990308</v>
      </c>
      <c r="G21" s="3">
        <v>640</v>
      </c>
    </row>
    <row r="22" spans="1:7" x14ac:dyDescent="0.35">
      <c r="A22" s="3">
        <v>316</v>
      </c>
      <c r="B22" s="9">
        <v>98615.89</v>
      </c>
      <c r="C22" s="3">
        <v>316</v>
      </c>
      <c r="D22" s="8">
        <f t="shared" si="1"/>
        <v>98615.89</v>
      </c>
      <c r="E22" s="4">
        <f t="shared" si="0"/>
        <v>1.5772869534790429E-3</v>
      </c>
      <c r="F22" s="7">
        <f t="shared" si="2"/>
        <v>14.899147199780247</v>
      </c>
      <c r="G22" s="3">
        <v>640</v>
      </c>
    </row>
    <row r="23" spans="1:7" x14ac:dyDescent="0.35">
      <c r="A23" s="3">
        <v>318</v>
      </c>
      <c r="B23" s="9">
        <v>11511.33</v>
      </c>
      <c r="C23" s="3">
        <v>318</v>
      </c>
      <c r="D23" s="8">
        <f t="shared" si="1"/>
        <v>11511.33</v>
      </c>
      <c r="E23" s="4">
        <f t="shared" si="0"/>
        <v>1.8411506123599259E-4</v>
      </c>
      <c r="F23" s="7">
        <f t="shared" si="2"/>
        <v>1.73916191533886</v>
      </c>
      <c r="G23" s="3">
        <v>640</v>
      </c>
    </row>
    <row r="24" spans="1:7" x14ac:dyDescent="0.35">
      <c r="A24" s="3">
        <v>320</v>
      </c>
      <c r="B24" s="9">
        <v>137598.01999999999</v>
      </c>
      <c r="C24" s="3">
        <v>320</v>
      </c>
      <c r="D24" s="8">
        <f t="shared" si="1"/>
        <v>137598.01999999999</v>
      </c>
      <c r="E24" s="4">
        <f t="shared" si="0"/>
        <v>2.2007767893241991E-3</v>
      </c>
      <c r="F24" s="7">
        <f t="shared" si="2"/>
        <v>20.788669598563743</v>
      </c>
      <c r="G24" s="3">
        <v>640</v>
      </c>
    </row>
    <row r="25" spans="1:7" x14ac:dyDescent="0.35">
      <c r="A25" s="3">
        <v>321</v>
      </c>
      <c r="B25" s="9">
        <v>4567552.51</v>
      </c>
      <c r="C25" s="3">
        <v>321</v>
      </c>
      <c r="D25" s="8">
        <f t="shared" si="1"/>
        <v>4567552.51</v>
      </c>
      <c r="E25" s="4">
        <f t="shared" si="0"/>
        <v>7.305456537839343E-2</v>
      </c>
      <c r="F25" s="7">
        <f t="shared" si="2"/>
        <v>690.07780783822705</v>
      </c>
      <c r="G25" s="3">
        <v>640</v>
      </c>
    </row>
    <row r="26" spans="1:7" x14ac:dyDescent="0.35">
      <c r="A26" s="3">
        <v>322</v>
      </c>
      <c r="B26" s="10">
        <v>1445160.75</v>
      </c>
      <c r="C26" s="3">
        <v>322</v>
      </c>
      <c r="D26" s="8">
        <f t="shared" si="1"/>
        <v>1445160.75</v>
      </c>
      <c r="E26" s="4">
        <f t="shared" si="0"/>
        <v>2.3114258733100607E-2</v>
      </c>
      <c r="F26" s="7">
        <f t="shared" si="2"/>
        <v>218.33867484839232</v>
      </c>
      <c r="G26" s="3">
        <v>640</v>
      </c>
    </row>
    <row r="27" spans="1:7" x14ac:dyDescent="0.35">
      <c r="A27" s="3">
        <v>325.10000000000002</v>
      </c>
      <c r="B27" s="10">
        <v>21470273.359999999</v>
      </c>
      <c r="C27" s="3">
        <v>325.10000000000002</v>
      </c>
      <c r="D27" s="8">
        <f t="shared" si="1"/>
        <v>21470273.359999999</v>
      </c>
      <c r="E27" s="4">
        <f t="shared" si="0"/>
        <v>0.34340086631430949</v>
      </c>
      <c r="F27" s="7">
        <f t="shared" si="2"/>
        <v>3243.7851872569463</v>
      </c>
      <c r="G27" s="3">
        <v>640</v>
      </c>
    </row>
    <row r="28" spans="1:7" x14ac:dyDescent="0.35">
      <c r="A28" s="3">
        <v>325.2</v>
      </c>
      <c r="B28" s="9">
        <v>3294147.11</v>
      </c>
      <c r="C28" s="3">
        <v>325.2</v>
      </c>
      <c r="D28" s="8">
        <f t="shared" si="1"/>
        <v>3294147.11</v>
      </c>
      <c r="E28" s="4">
        <f t="shared" si="0"/>
        <v>5.2687404225056363E-2</v>
      </c>
      <c r="F28" s="7">
        <f t="shared" si="2"/>
        <v>497.6883815541359</v>
      </c>
      <c r="G28" s="3">
        <v>640</v>
      </c>
    </row>
    <row r="29" spans="1:7" x14ac:dyDescent="0.35">
      <c r="A29" s="3">
        <v>325.3</v>
      </c>
      <c r="B29" s="9">
        <v>15743.31</v>
      </c>
      <c r="C29" s="3">
        <v>325.3</v>
      </c>
      <c r="D29" s="8">
        <f t="shared" si="1"/>
        <v>15743.31</v>
      </c>
      <c r="E29" s="4">
        <f t="shared" si="0"/>
        <v>2.518023968305326E-4</v>
      </c>
      <c r="F29" s="7">
        <f t="shared" si="2"/>
        <v>2.3785405486050206</v>
      </c>
      <c r="G29" s="3">
        <v>640</v>
      </c>
    </row>
    <row r="30" spans="1:7" x14ac:dyDescent="0.35">
      <c r="A30" s="3">
        <v>325.39999999999998</v>
      </c>
      <c r="B30" s="9">
        <v>119915.84</v>
      </c>
      <c r="C30" s="3">
        <v>325.39999999999998</v>
      </c>
      <c r="D30" s="8">
        <f t="shared" si="1"/>
        <v>119915.84</v>
      </c>
      <c r="E30" s="4">
        <f t="shared" si="0"/>
        <v>1.9179636258160864E-3</v>
      </c>
      <c r="F30" s="7">
        <f t="shared" si="2"/>
        <v>18.117199487276299</v>
      </c>
      <c r="G30" s="3">
        <v>640</v>
      </c>
    </row>
    <row r="31" spans="1:7" x14ac:dyDescent="0.35">
      <c r="A31" s="3">
        <v>325.5</v>
      </c>
      <c r="B31" s="9">
        <v>492625.51</v>
      </c>
      <c r="C31" s="3">
        <v>325.5</v>
      </c>
      <c r="D31" s="8">
        <f t="shared" si="1"/>
        <v>492625.51</v>
      </c>
      <c r="E31" s="4">
        <f t="shared" si="0"/>
        <v>7.8791743386786833E-3</v>
      </c>
      <c r="F31" s="7">
        <f t="shared" si="2"/>
        <v>74.427153553619164</v>
      </c>
      <c r="G31" s="3">
        <v>640</v>
      </c>
    </row>
    <row r="32" spans="1:7" x14ac:dyDescent="0.35">
      <c r="A32" s="3">
        <v>325.60000000000002</v>
      </c>
      <c r="B32" s="9">
        <v>332080.59000000003</v>
      </c>
      <c r="C32" s="3">
        <v>325.60000000000002</v>
      </c>
      <c r="D32" s="8">
        <f t="shared" si="1"/>
        <v>332080.59000000003</v>
      </c>
      <c r="E32" s="4">
        <f t="shared" si="0"/>
        <v>5.3113791510741642E-3</v>
      </c>
      <c r="F32" s="7">
        <f t="shared" si="2"/>
        <v>50.171606143795614</v>
      </c>
      <c r="G32" s="3">
        <v>640</v>
      </c>
    </row>
    <row r="33" spans="1:8" x14ac:dyDescent="0.35">
      <c r="A33" s="3">
        <v>325.7</v>
      </c>
      <c r="B33" s="9">
        <v>61368.59</v>
      </c>
      <c r="C33" s="3">
        <v>325.7</v>
      </c>
      <c r="D33" s="8">
        <f t="shared" si="1"/>
        <v>61368.59</v>
      </c>
      <c r="E33" s="4">
        <f t="shared" si="0"/>
        <v>9.815444180486983E-4</v>
      </c>
      <c r="F33" s="7">
        <f t="shared" si="2"/>
        <v>9.2717274655530861</v>
      </c>
      <c r="G33" s="3">
        <v>640</v>
      </c>
      <c r="H33" s="3"/>
    </row>
    <row r="34" spans="1:8" x14ac:dyDescent="0.35">
      <c r="A34" s="3">
        <v>325.8</v>
      </c>
      <c r="B34" s="9">
        <v>151508.20000000001</v>
      </c>
      <c r="C34" s="3">
        <v>325.8</v>
      </c>
      <c r="D34" s="8">
        <f t="shared" si="1"/>
        <v>151508.20000000001</v>
      </c>
      <c r="E34" s="4">
        <f t="shared" si="0"/>
        <v>2.4232596512092884E-3</v>
      </c>
      <c r="F34" s="7">
        <f t="shared" si="2"/>
        <v>22.890256060902011</v>
      </c>
      <c r="G34" s="3">
        <v>640</v>
      </c>
    </row>
    <row r="35" spans="1:8" x14ac:dyDescent="0.35">
      <c r="A35" s="3">
        <v>325.89999999999998</v>
      </c>
      <c r="B35" s="9">
        <v>1099172.01</v>
      </c>
      <c r="C35" s="3">
        <v>325.89999999999998</v>
      </c>
      <c r="D35" s="8">
        <f t="shared" si="1"/>
        <v>1099172.01</v>
      </c>
      <c r="E35" s="4">
        <f t="shared" si="0"/>
        <v>1.7580429188463809E-2</v>
      </c>
      <c r="F35" s="7">
        <f t="shared" si="2"/>
        <v>166.06578893998042</v>
      </c>
      <c r="G35" s="3">
        <v>640</v>
      </c>
    </row>
    <row r="36" spans="1:8" x14ac:dyDescent="0.35">
      <c r="A36" s="3">
        <v>327</v>
      </c>
      <c r="B36" s="9">
        <v>2214628.39</v>
      </c>
      <c r="C36" s="3">
        <v>327</v>
      </c>
      <c r="D36" s="8">
        <f t="shared" si="1"/>
        <v>2214628.39</v>
      </c>
      <c r="E36" s="4">
        <f t="shared" si="0"/>
        <v>3.5421314621318103E-2</v>
      </c>
      <c r="F36" s="7">
        <f t="shared" si="2"/>
        <v>334.59186319184806</v>
      </c>
      <c r="G36" s="3">
        <v>640</v>
      </c>
    </row>
    <row r="37" spans="1:8" x14ac:dyDescent="0.35">
      <c r="A37" s="3">
        <v>328.1</v>
      </c>
      <c r="B37" s="9">
        <v>2817453.29</v>
      </c>
      <c r="C37" s="3">
        <v>328.1</v>
      </c>
      <c r="D37" s="8">
        <f t="shared" si="1"/>
        <v>2817453.29</v>
      </c>
      <c r="E37" s="4">
        <f t="shared" si="0"/>
        <v>4.506304527955491E-2</v>
      </c>
      <c r="F37" s="7">
        <f t="shared" si="2"/>
        <v>425.6682294933924</v>
      </c>
      <c r="G37" s="3">
        <v>640</v>
      </c>
    </row>
    <row r="38" spans="1:8" x14ac:dyDescent="0.35">
      <c r="A38" s="3">
        <v>328.2</v>
      </c>
      <c r="B38" s="9">
        <v>120982.26</v>
      </c>
      <c r="C38" s="3">
        <v>328.2</v>
      </c>
      <c r="D38" s="8">
        <f t="shared" si="1"/>
        <v>120982.26</v>
      </c>
      <c r="E38" s="4">
        <f t="shared" si="0"/>
        <v>1.9350202112500274E-3</v>
      </c>
      <c r="F38" s="7">
        <f t="shared" si="2"/>
        <v>18.278317016680433</v>
      </c>
      <c r="G38" s="3">
        <v>640</v>
      </c>
    </row>
    <row r="39" spans="1:8" x14ac:dyDescent="0.35">
      <c r="A39" s="3">
        <v>333</v>
      </c>
      <c r="B39" s="9">
        <v>1234523.27</v>
      </c>
      <c r="C39" s="3">
        <v>333</v>
      </c>
      <c r="D39" s="8">
        <f t="shared" si="1"/>
        <v>1234523.27</v>
      </c>
      <c r="E39" s="4">
        <f t="shared" si="0"/>
        <v>1.9745270742243325E-2</v>
      </c>
      <c r="F39" s="7">
        <f t="shared" si="2"/>
        <v>186.51501214747498</v>
      </c>
      <c r="G39" s="3">
        <v>640</v>
      </c>
    </row>
    <row r="40" spans="1:8" x14ac:dyDescent="0.35">
      <c r="A40" s="3">
        <v>334</v>
      </c>
      <c r="B40" s="9">
        <v>168206.11</v>
      </c>
      <c r="C40" s="3">
        <v>334</v>
      </c>
      <c r="D40" s="8">
        <f t="shared" si="1"/>
        <v>168206.11</v>
      </c>
      <c r="E40" s="4">
        <f t="shared" si="0"/>
        <v>2.6903301567167397E-3</v>
      </c>
      <c r="F40" s="7">
        <f t="shared" si="2"/>
        <v>25.413020080155725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4.0819814758486287E-4</v>
      </c>
      <c r="F41" s="7">
        <f t="shared" si="2"/>
        <v>3.8558641939754694</v>
      </c>
      <c r="G41" s="3">
        <v>641</v>
      </c>
    </row>
    <row r="42" spans="1:8" x14ac:dyDescent="0.35">
      <c r="A42" s="3">
        <v>339</v>
      </c>
      <c r="B42" s="9">
        <v>59171.45</v>
      </c>
      <c r="C42" s="3">
        <v>339</v>
      </c>
      <c r="D42" s="8">
        <f t="shared" si="1"/>
        <v>59171.45</v>
      </c>
      <c r="E42" s="4">
        <f t="shared" si="0"/>
        <v>9.4640281706566257E-4</v>
      </c>
      <c r="F42" s="7">
        <f t="shared" si="2"/>
        <v>8.9397777941712722</v>
      </c>
      <c r="G42" s="3">
        <v>640</v>
      </c>
    </row>
    <row r="43" spans="1:8" x14ac:dyDescent="0.35">
      <c r="A43" s="3">
        <v>340</v>
      </c>
      <c r="B43" s="9">
        <v>164317.35</v>
      </c>
      <c r="C43" s="3">
        <v>340</v>
      </c>
      <c r="D43" s="8">
        <f t="shared" si="1"/>
        <v>164317.35</v>
      </c>
      <c r="E43" s="4">
        <f t="shared" si="0"/>
        <v>2.6281323667539744E-3</v>
      </c>
      <c r="F43" s="7">
        <f t="shared" si="2"/>
        <v>24.825496024300048</v>
      </c>
      <c r="G43" s="3">
        <v>657.03</v>
      </c>
    </row>
    <row r="44" spans="1:8" x14ac:dyDescent="0.35">
      <c r="A44" s="3">
        <v>340.1</v>
      </c>
      <c r="B44" s="9">
        <v>514116.77</v>
      </c>
      <c r="C44" s="3">
        <v>340.1</v>
      </c>
      <c r="D44" s="8">
        <f t="shared" si="1"/>
        <v>514116.77</v>
      </c>
      <c r="E44" s="4">
        <f t="shared" si="0"/>
        <v>8.2229108705076416E-3</v>
      </c>
      <c r="F44" s="7">
        <f t="shared" si="2"/>
        <v>77.674109457467409</v>
      </c>
      <c r="G44" s="3">
        <v>640</v>
      </c>
    </row>
    <row r="45" spans="1:8" x14ac:dyDescent="0.35">
      <c r="A45" s="3">
        <v>341</v>
      </c>
      <c r="B45" s="9">
        <v>170208.21</v>
      </c>
      <c r="C45" s="3">
        <v>341</v>
      </c>
      <c r="D45" s="8">
        <f t="shared" si="1"/>
        <v>170208.21</v>
      </c>
      <c r="E45" s="4">
        <f t="shared" si="0"/>
        <v>2.7223522396646336E-3</v>
      </c>
      <c r="F45" s="7">
        <f t="shared" si="2"/>
        <v>25.715502597006505</v>
      </c>
      <c r="G45" s="3">
        <v>655.1</v>
      </c>
    </row>
    <row r="46" spans="1:8" x14ac:dyDescent="0.35">
      <c r="A46" s="3">
        <v>342</v>
      </c>
      <c r="B46" s="9">
        <v>42302.83</v>
      </c>
      <c r="C46" s="3">
        <v>342</v>
      </c>
      <c r="D46" s="8">
        <f t="shared" si="1"/>
        <v>42302.83</v>
      </c>
      <c r="E46" s="4">
        <f t="shared" si="0"/>
        <v>6.7660193356508633E-4</v>
      </c>
      <c r="F46" s="7">
        <f t="shared" si="2"/>
        <v>6.3912224605718189</v>
      </c>
      <c r="G46" s="3">
        <v>655.1</v>
      </c>
    </row>
    <row r="47" spans="1:8" x14ac:dyDescent="0.35">
      <c r="A47" s="3">
        <v>343</v>
      </c>
      <c r="B47" s="9">
        <v>7395</v>
      </c>
      <c r="C47" s="3">
        <v>343</v>
      </c>
      <c r="D47" s="8">
        <f t="shared" si="1"/>
        <v>7395</v>
      </c>
      <c r="E47" s="4">
        <f t="shared" si="0"/>
        <v>1.1827746036645334E-4</v>
      </c>
      <c r="F47" s="7">
        <f t="shared" si="2"/>
        <v>1.1172559872691401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5.4869993475704904E-4</v>
      </c>
      <c r="F48" s="7">
        <f t="shared" si="2"/>
        <v>5.1830525057111707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8.6649619625533318E-4</v>
      </c>
      <c r="F49" s="7">
        <f t="shared" si="2"/>
        <v>8.1849750595996529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7.7726316977708182E-2</v>
      </c>
      <c r="F50" s="7">
        <f t="shared" si="2"/>
        <v>734.2074537504501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7.0818113579931602E-4</v>
      </c>
      <c r="F51" s="7">
        <f t="shared" si="2"/>
        <v>6.6895214996284871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1.5848495135311145E-3</v>
      </c>
      <c r="F52" s="7">
        <f t="shared" si="2"/>
        <v>14.970583595785719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37421.68</v>
      </c>
      <c r="C54" s="3">
        <v>357</v>
      </c>
      <c r="D54" s="8">
        <f t="shared" si="1"/>
        <v>37421.68</v>
      </c>
      <c r="E54" s="4">
        <f t="shared" si="0"/>
        <v>5.9853161231184578E-4</v>
      </c>
      <c r="F54" s="7">
        <f t="shared" si="2"/>
        <v>5.6537655217944334</v>
      </c>
      <c r="G54" s="3">
        <v>641</v>
      </c>
    </row>
    <row r="55" spans="1:9" x14ac:dyDescent="0.35">
      <c r="A55" s="3">
        <v>360</v>
      </c>
      <c r="B55" s="9">
        <v>256826.78</v>
      </c>
      <c r="C55" s="3">
        <v>360</v>
      </c>
      <c r="D55" s="8">
        <f t="shared" si="1"/>
        <v>256826.78</v>
      </c>
      <c r="E55" s="4">
        <f t="shared" si="0"/>
        <v>4.1077510875583275E-3</v>
      </c>
      <c r="F55" s="7">
        <f t="shared" si="2"/>
        <v>38.802063238141216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6.4955150251446185E-4</v>
      </c>
      <c r="F56" s="7">
        <f t="shared" si="2"/>
        <v>6.1357024658417574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9.5965485084343472E-6</v>
      </c>
      <c r="F57" s="7">
        <f t="shared" si="2"/>
        <v>9.0649573003581341E-2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2.5668713598681076E-3</v>
      </c>
      <c r="F58" s="7">
        <f t="shared" si="2"/>
        <v>24.246820877595734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2.1912327019476109E-4</v>
      </c>
      <c r="F59" s="7">
        <f t="shared" si="2"/>
        <v>2.0698515576559249</v>
      </c>
      <c r="G59" s="3">
        <v>641</v>
      </c>
    </row>
    <row r="60" spans="1:9" x14ac:dyDescent="0.35">
      <c r="A60" s="3">
        <v>366</v>
      </c>
      <c r="B60" s="9">
        <v>67021.460000000006</v>
      </c>
      <c r="C60" s="3">
        <v>366</v>
      </c>
      <c r="D60" s="8">
        <f t="shared" si="1"/>
        <v>67021.460000000006</v>
      </c>
      <c r="E60" s="4">
        <f t="shared" si="0"/>
        <v>1.0719578199934873E-3</v>
      </c>
      <c r="F60" s="7">
        <f t="shared" si="2"/>
        <v>10.125777885127681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8.1072825373569406E-4</v>
      </c>
      <c r="F61" s="7">
        <f t="shared" si="2"/>
        <v>7.6581877284825897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3.8386194033737393E-4</v>
      </c>
      <c r="F62" s="7">
        <f t="shared" si="2"/>
        <v>3.6259829201432541</v>
      </c>
      <c r="G62" s="3">
        <v>641</v>
      </c>
      <c r="I62" s="3"/>
    </row>
    <row r="63" spans="1:9" x14ac:dyDescent="0.35">
      <c r="A63" s="3">
        <v>389</v>
      </c>
      <c r="B63" s="9">
        <v>664923.18999999994</v>
      </c>
      <c r="C63" s="3">
        <v>389</v>
      </c>
      <c r="D63" s="8">
        <f t="shared" si="1"/>
        <v>664923.18999999994</v>
      </c>
      <c r="E63" s="4">
        <f t="shared" si="0"/>
        <v>1.0634946078696514E-2</v>
      </c>
      <c r="F63" s="7">
        <f t="shared" si="2"/>
        <v>100.45833875613198</v>
      </c>
      <c r="G63" s="3">
        <v>641</v>
      </c>
      <c r="I63" s="3"/>
    </row>
    <row r="64" spans="1:9" x14ac:dyDescent="0.35">
      <c r="A64" s="3"/>
      <c r="B64" s="8"/>
      <c r="D64" s="8">
        <f>SUM(D8:D63)</f>
        <v>62522478.730000027</v>
      </c>
      <c r="E64" s="3">
        <f>SUM(E8:E63)</f>
        <v>0.99999999999999956</v>
      </c>
      <c r="F64" s="7">
        <f>SUM(F8:F63)</f>
        <v>9446.0599999999922</v>
      </c>
    </row>
    <row r="65" spans="1:12" x14ac:dyDescent="0.35">
      <c r="A65" s="8">
        <v>0</v>
      </c>
      <c r="B65" s="8">
        <f>SUM(B8:B63)</f>
        <v>62522478.730000027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1203.8599999999999</v>
      </c>
      <c r="B69" s="8">
        <f t="shared" si="3"/>
        <v>0.08</v>
      </c>
      <c r="C69" s="8">
        <f t="shared" si="3"/>
        <v>770.06</v>
      </c>
      <c r="D69" s="8">
        <f t="shared" si="3"/>
        <v>7114.28</v>
      </c>
      <c r="E69" s="8">
        <f t="shared" si="3"/>
        <v>224.38</v>
      </c>
      <c r="F69" s="8">
        <f t="shared" si="3"/>
        <v>108.57</v>
      </c>
      <c r="G69" s="8">
        <f t="shared" si="3"/>
        <v>24.83</v>
      </c>
      <c r="H69" s="8">
        <f>-SUM(A69:G69)</f>
        <v>-9446.0599999999977</v>
      </c>
      <c r="I69" s="3">
        <f>H69+F7</f>
        <v>0</v>
      </c>
      <c r="J69" s="8"/>
      <c r="K69" s="8"/>
      <c r="L69" s="3"/>
    </row>
    <row r="70" spans="1:12" x14ac:dyDescent="0.35">
      <c r="A70" s="12">
        <f t="shared" ref="A70:G70" si="4">-A69/$H$69</f>
        <v>0.12744572869535026</v>
      </c>
      <c r="B70" s="12">
        <f t="shared" si="4"/>
        <v>8.4691395142525047E-6</v>
      </c>
      <c r="C70" s="12">
        <f t="shared" si="4"/>
        <v>8.1521819679316043E-2</v>
      </c>
      <c r="D70" s="12">
        <f t="shared" si="4"/>
        <v>0.75314787329320387</v>
      </c>
      <c r="E70" s="12">
        <f t="shared" si="4"/>
        <v>2.3753819052599715E-2</v>
      </c>
      <c r="F70" s="12">
        <f t="shared" si="4"/>
        <v>1.1493680963279931E-2</v>
      </c>
      <c r="G70" s="12">
        <f t="shared" si="4"/>
        <v>2.628609176736121E-3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opLeftCell="A35" zoomScaleNormal="100" workbookViewId="0">
      <selection activeCell="H70" sqref="H70"/>
    </sheetView>
  </sheetViews>
  <sheetFormatPr defaultColWidth="9.1796875" defaultRowHeight="14.5" x14ac:dyDescent="0.35"/>
  <cols>
    <col min="1" max="1" width="9.81640625" style="2" bestFit="1" customWidth="1"/>
    <col min="2" max="2" width="14.54296875" style="2" bestFit="1" customWidth="1"/>
    <col min="3" max="3" width="11.1796875" style="2" bestFit="1" customWidth="1"/>
    <col min="4" max="4" width="19.1796875" style="2" customWidth="1"/>
    <col min="5" max="5" width="14" style="2" bestFit="1" customWidth="1"/>
    <col min="6" max="6" width="11.54296875" style="2" bestFit="1" customWidth="1"/>
    <col min="7" max="7" width="14.81640625" style="2" bestFit="1" customWidth="1"/>
    <col min="8" max="8" width="13.7265625" style="2" bestFit="1" customWidth="1"/>
    <col min="9" max="9" width="10.453125" style="2" bestFit="1" customWidth="1"/>
    <col min="10" max="10" width="9.81640625" style="2" bestFit="1" customWidth="1"/>
    <col min="11" max="11" width="13.7265625" style="2" bestFit="1" customWidth="1"/>
    <col min="12" max="16384" width="9.1796875" style="2"/>
  </cols>
  <sheetData>
    <row r="1" spans="1:7" x14ac:dyDescent="0.35">
      <c r="C1" s="3" t="s">
        <v>7</v>
      </c>
      <c r="D1" s="3" t="s">
        <v>8</v>
      </c>
    </row>
    <row r="2" spans="1:7" x14ac:dyDescent="0.35">
      <c r="C2" s="13">
        <v>43738</v>
      </c>
      <c r="F2" s="5" t="s">
        <v>16</v>
      </c>
    </row>
    <row r="4" spans="1:7" x14ac:dyDescent="0.35">
      <c r="C4" s="3" t="s">
        <v>9</v>
      </c>
      <c r="D4" s="3" t="s">
        <v>0</v>
      </c>
      <c r="E4" s="4" t="s">
        <v>1</v>
      </c>
      <c r="F4" s="5" t="s">
        <v>2</v>
      </c>
      <c r="G4" s="3" t="s">
        <v>3</v>
      </c>
    </row>
    <row r="5" spans="1:7" x14ac:dyDescent="0.35">
      <c r="C5" s="3" t="s">
        <v>10</v>
      </c>
      <c r="D5" s="3" t="s">
        <v>4</v>
      </c>
      <c r="E5" s="4">
        <v>1</v>
      </c>
      <c r="F5" s="5" t="s">
        <v>5</v>
      </c>
      <c r="G5" s="3" t="s">
        <v>6</v>
      </c>
    </row>
    <row r="6" spans="1:7" x14ac:dyDescent="0.35">
      <c r="D6" s="3" t="s">
        <v>11</v>
      </c>
    </row>
    <row r="7" spans="1:7" x14ac:dyDescent="0.35">
      <c r="A7" s="18" t="s">
        <v>12</v>
      </c>
      <c r="B7" s="19"/>
      <c r="F7" s="1">
        <v>9446.06</v>
      </c>
      <c r="G7" s="2" t="s">
        <v>17</v>
      </c>
    </row>
    <row r="8" spans="1:7" x14ac:dyDescent="0.35">
      <c r="A8" s="3">
        <v>101.1</v>
      </c>
      <c r="B8" s="9">
        <v>506099.24</v>
      </c>
      <c r="C8" s="3">
        <v>101.1</v>
      </c>
      <c r="D8" s="8">
        <f>B8</f>
        <v>506099.24</v>
      </c>
      <c r="E8" s="4">
        <f t="shared" ref="E8:E63" si="0">D8/$D$64</f>
        <v>7.948161258714127E-3</v>
      </c>
      <c r="F8" s="7">
        <f>E8*$F$7</f>
        <v>75.078808139489169</v>
      </c>
      <c r="G8" s="3">
        <v>655.1</v>
      </c>
    </row>
    <row r="9" spans="1:7" x14ac:dyDescent="0.35">
      <c r="A9" s="3">
        <v>125</v>
      </c>
      <c r="B9" s="9">
        <v>9116918.5299999993</v>
      </c>
      <c r="C9" s="3">
        <v>125</v>
      </c>
      <c r="D9" s="8">
        <f t="shared" ref="D9:D63" si="1">B9</f>
        <v>9116918.5299999993</v>
      </c>
      <c r="E9" s="4">
        <f t="shared" si="0"/>
        <v>0.14317891222085011</v>
      </c>
      <c r="F9" s="7">
        <f t="shared" ref="F9:F63" si="2">E9*$F$7</f>
        <v>1352.4765955728833</v>
      </c>
      <c r="G9" s="5">
        <v>125.1</v>
      </c>
    </row>
    <row r="10" spans="1:7" x14ac:dyDescent="0.35">
      <c r="A10" s="3">
        <v>125.01</v>
      </c>
      <c r="B10" s="9">
        <v>531.9</v>
      </c>
      <c r="C10" s="3">
        <v>125.1</v>
      </c>
      <c r="D10" s="8">
        <f t="shared" si="1"/>
        <v>531.9</v>
      </c>
      <c r="E10" s="4">
        <f t="shared" si="0"/>
        <v>8.3533557045255481E-6</v>
      </c>
      <c r="F10" s="7">
        <f t="shared" si="2"/>
        <v>7.8906299186290593E-2</v>
      </c>
      <c r="G10" s="5">
        <v>125.11</v>
      </c>
    </row>
    <row r="11" spans="1:7" x14ac:dyDescent="0.35">
      <c r="A11" s="3">
        <v>303</v>
      </c>
      <c r="B11" s="9">
        <v>223931.74</v>
      </c>
      <c r="C11" s="3">
        <v>303</v>
      </c>
      <c r="D11" s="8">
        <f t="shared" si="1"/>
        <v>223931.74</v>
      </c>
      <c r="E11" s="4">
        <f t="shared" si="0"/>
        <v>3.5167916483424171E-3</v>
      </c>
      <c r="F11" s="7">
        <f t="shared" si="2"/>
        <v>33.21982491774137</v>
      </c>
      <c r="G11" s="3">
        <v>640</v>
      </c>
    </row>
    <row r="12" spans="1:7" x14ac:dyDescent="0.35">
      <c r="A12" s="3">
        <v>303.10000000000002</v>
      </c>
      <c r="B12" s="9">
        <v>237334.79</v>
      </c>
      <c r="C12" s="3">
        <v>303.10000000000002</v>
      </c>
      <c r="D12" s="8">
        <f t="shared" si="1"/>
        <v>237334.79</v>
      </c>
      <c r="E12" s="4">
        <f t="shared" si="0"/>
        <v>3.7272831771552415E-3</v>
      </c>
      <c r="F12" s="7">
        <f t="shared" si="2"/>
        <v>35.208140528399042</v>
      </c>
      <c r="G12" s="3">
        <v>575</v>
      </c>
    </row>
    <row r="13" spans="1:7" x14ac:dyDescent="0.35">
      <c r="A13" s="3">
        <v>304</v>
      </c>
      <c r="B13" s="9">
        <v>321023.52</v>
      </c>
      <c r="C13" s="3">
        <v>304</v>
      </c>
      <c r="D13" s="8">
        <f t="shared" si="1"/>
        <v>321023.52</v>
      </c>
      <c r="E13" s="4">
        <f t="shared" si="0"/>
        <v>5.0415936305299334E-3</v>
      </c>
      <c r="F13" s="7">
        <f t="shared" si="2"/>
        <v>47.623195929603582</v>
      </c>
      <c r="G13" s="3">
        <v>640</v>
      </c>
    </row>
    <row r="14" spans="1:7" x14ac:dyDescent="0.35">
      <c r="A14" s="3">
        <v>305</v>
      </c>
      <c r="B14" s="9"/>
      <c r="C14" s="3">
        <v>305</v>
      </c>
      <c r="D14" s="8">
        <f t="shared" si="1"/>
        <v>0</v>
      </c>
      <c r="E14" s="4">
        <f t="shared" si="0"/>
        <v>0</v>
      </c>
      <c r="F14" s="7">
        <f t="shared" si="2"/>
        <v>0</v>
      </c>
      <c r="G14" s="3">
        <v>640</v>
      </c>
    </row>
    <row r="15" spans="1:7" x14ac:dyDescent="0.35">
      <c r="A15" s="3">
        <v>307</v>
      </c>
      <c r="B15" s="9">
        <v>4011394.29</v>
      </c>
      <c r="C15" s="3">
        <v>307</v>
      </c>
      <c r="D15" s="8">
        <f t="shared" si="1"/>
        <v>4011394.29</v>
      </c>
      <c r="E15" s="4">
        <f t="shared" si="0"/>
        <v>6.2997938288160762E-2</v>
      </c>
      <c r="F15" s="7">
        <f t="shared" si="2"/>
        <v>595.08230494626378</v>
      </c>
      <c r="G15" s="3">
        <v>640</v>
      </c>
    </row>
    <row r="16" spans="1:7" x14ac:dyDescent="0.35">
      <c r="A16" s="3">
        <v>308</v>
      </c>
      <c r="B16" s="9">
        <v>224305.03</v>
      </c>
      <c r="C16" s="3">
        <v>308</v>
      </c>
      <c r="D16" s="8">
        <f t="shared" si="1"/>
        <v>224305.03</v>
      </c>
      <c r="E16" s="4">
        <f t="shared" si="0"/>
        <v>3.5226540738941044E-3</v>
      </c>
      <c r="F16" s="7">
        <f t="shared" si="2"/>
        <v>33.275201741248139</v>
      </c>
      <c r="G16" s="3">
        <v>640</v>
      </c>
    </row>
    <row r="17" spans="1:7" x14ac:dyDescent="0.35">
      <c r="A17" s="3">
        <v>309</v>
      </c>
      <c r="B17" s="9">
        <v>23348.73</v>
      </c>
      <c r="C17" s="3">
        <v>309</v>
      </c>
      <c r="D17" s="8">
        <f t="shared" si="1"/>
        <v>23348.73</v>
      </c>
      <c r="E17" s="4">
        <f t="shared" si="0"/>
        <v>3.6668593145126302E-4</v>
      </c>
      <c r="F17" s="7">
        <f t="shared" si="2"/>
        <v>3.4637373096445172</v>
      </c>
      <c r="G17" s="3">
        <v>640</v>
      </c>
    </row>
    <row r="18" spans="1:7" x14ac:dyDescent="0.35">
      <c r="A18" s="3">
        <v>310</v>
      </c>
      <c r="B18" s="9">
        <v>1286944.05</v>
      </c>
      <c r="C18" s="3">
        <v>310</v>
      </c>
      <c r="D18" s="8">
        <f t="shared" si="1"/>
        <v>1286944.05</v>
      </c>
      <c r="E18" s="4">
        <f t="shared" si="0"/>
        <v>2.0211132584081054E-2</v>
      </c>
      <c r="F18" s="7">
        <f t="shared" si="2"/>
        <v>190.91557105718468</v>
      </c>
      <c r="G18" s="3">
        <v>640</v>
      </c>
    </row>
    <row r="19" spans="1:7" x14ac:dyDescent="0.35">
      <c r="A19" s="3">
        <v>313</v>
      </c>
      <c r="B19" s="9">
        <v>18572.11</v>
      </c>
      <c r="C19" s="3">
        <v>313</v>
      </c>
      <c r="D19" s="8">
        <f t="shared" si="1"/>
        <v>18572.11</v>
      </c>
      <c r="E19" s="4">
        <f t="shared" si="0"/>
        <v>2.916703158743673E-4</v>
      </c>
      <c r="F19" s="7">
        <f t="shared" si="2"/>
        <v>2.7551353039682258</v>
      </c>
      <c r="G19" s="3">
        <v>640</v>
      </c>
    </row>
    <row r="20" spans="1:7" x14ac:dyDescent="0.35">
      <c r="A20" s="3">
        <v>314</v>
      </c>
      <c r="B20" s="9">
        <v>446153.18</v>
      </c>
      <c r="C20" s="3">
        <v>314</v>
      </c>
      <c r="D20" s="8">
        <f t="shared" si="1"/>
        <v>446153.18</v>
      </c>
      <c r="E20" s="4">
        <f t="shared" si="0"/>
        <v>7.006723465398032E-3</v>
      </c>
      <c r="F20" s="7">
        <f t="shared" si="2"/>
        <v>66.185930257557729</v>
      </c>
      <c r="G20" s="3">
        <v>640</v>
      </c>
    </row>
    <row r="21" spans="1:7" x14ac:dyDescent="0.35">
      <c r="A21" s="3">
        <v>315</v>
      </c>
      <c r="B21" s="9">
        <v>1496.22</v>
      </c>
      <c r="C21" s="3">
        <v>315</v>
      </c>
      <c r="D21" s="8">
        <f t="shared" si="1"/>
        <v>1496.22</v>
      </c>
      <c r="E21" s="4">
        <f t="shared" si="0"/>
        <v>2.3497758737028042E-5</v>
      </c>
      <c r="F21" s="7">
        <f t="shared" si="2"/>
        <v>0.2219612388954911</v>
      </c>
      <c r="G21" s="3">
        <v>640</v>
      </c>
    </row>
    <row r="22" spans="1:7" x14ac:dyDescent="0.35">
      <c r="A22" s="3">
        <v>316</v>
      </c>
      <c r="B22" s="9">
        <v>98615.89</v>
      </c>
      <c r="C22" s="3">
        <v>316</v>
      </c>
      <c r="D22" s="8">
        <f t="shared" si="1"/>
        <v>98615.89</v>
      </c>
      <c r="E22" s="4">
        <f t="shared" si="0"/>
        <v>1.5487377463590222E-3</v>
      </c>
      <c r="F22" s="7">
        <f t="shared" si="2"/>
        <v>14.629469676372105</v>
      </c>
      <c r="G22" s="3">
        <v>640</v>
      </c>
    </row>
    <row r="23" spans="1:7" x14ac:dyDescent="0.35">
      <c r="A23" s="3">
        <v>318</v>
      </c>
      <c r="B23" s="9">
        <v>11511.33</v>
      </c>
      <c r="C23" s="3">
        <v>318</v>
      </c>
      <c r="D23" s="8">
        <f t="shared" si="1"/>
        <v>11511.33</v>
      </c>
      <c r="E23" s="4">
        <f t="shared" si="0"/>
        <v>1.8078254206086873E-4</v>
      </c>
      <c r="F23" s="7">
        <f t="shared" si="2"/>
        <v>1.7076827392594895</v>
      </c>
      <c r="G23" s="3">
        <v>640</v>
      </c>
    </row>
    <row r="24" spans="1:7" x14ac:dyDescent="0.35">
      <c r="A24" s="3">
        <v>320</v>
      </c>
      <c r="B24" s="9">
        <v>137598.01999999999</v>
      </c>
      <c r="C24" s="3">
        <v>320</v>
      </c>
      <c r="D24" s="8">
        <f t="shared" si="1"/>
        <v>137598.01999999999</v>
      </c>
      <c r="E24" s="4">
        <f t="shared" si="0"/>
        <v>2.1609422923452161E-3</v>
      </c>
      <c r="F24" s="7">
        <f t="shared" si="2"/>
        <v>20.412390550030452</v>
      </c>
      <c r="G24" s="3">
        <v>640</v>
      </c>
    </row>
    <row r="25" spans="1:7" x14ac:dyDescent="0.35">
      <c r="A25" s="3">
        <v>321</v>
      </c>
      <c r="B25" s="9">
        <v>4567552.51</v>
      </c>
      <c r="C25" s="3">
        <v>321</v>
      </c>
      <c r="D25" s="8">
        <f t="shared" si="1"/>
        <v>4567552.51</v>
      </c>
      <c r="E25" s="4">
        <f t="shared" si="0"/>
        <v>7.1732263235812152E-2</v>
      </c>
      <c r="F25" s="7">
        <f t="shared" si="2"/>
        <v>677.58726246127571</v>
      </c>
      <c r="G25" s="3">
        <v>640</v>
      </c>
    </row>
    <row r="26" spans="1:7" x14ac:dyDescent="0.35">
      <c r="A26" s="3">
        <v>322</v>
      </c>
      <c r="B26" s="10">
        <v>1445160.75</v>
      </c>
      <c r="C26" s="3">
        <v>322</v>
      </c>
      <c r="D26" s="8">
        <f t="shared" si="1"/>
        <v>1445160.75</v>
      </c>
      <c r="E26" s="4">
        <f t="shared" si="0"/>
        <v>2.2695886059351231E-2</v>
      </c>
      <c r="F26" s="7">
        <f t="shared" si="2"/>
        <v>214.38670146979527</v>
      </c>
      <c r="G26" s="3">
        <v>640</v>
      </c>
    </row>
    <row r="27" spans="1:7" x14ac:dyDescent="0.35">
      <c r="A27" s="3">
        <v>325.10000000000002</v>
      </c>
      <c r="B27" s="10">
        <v>21470273.359999999</v>
      </c>
      <c r="C27" s="3">
        <v>325.10000000000002</v>
      </c>
      <c r="D27" s="8">
        <f t="shared" si="1"/>
        <v>21470273.359999999</v>
      </c>
      <c r="E27" s="4">
        <f t="shared" si="0"/>
        <v>0.33718524243180842</v>
      </c>
      <c r="F27" s="7">
        <f t="shared" si="2"/>
        <v>3185.0720311254081</v>
      </c>
      <c r="G27" s="3">
        <v>640</v>
      </c>
    </row>
    <row r="28" spans="1:7" x14ac:dyDescent="0.35">
      <c r="A28" s="3">
        <v>325.2</v>
      </c>
      <c r="B28" s="9">
        <v>3294502.64</v>
      </c>
      <c r="C28" s="3">
        <v>325.2</v>
      </c>
      <c r="D28" s="8">
        <f t="shared" si="1"/>
        <v>3294502.64</v>
      </c>
      <c r="E28" s="4">
        <f t="shared" si="0"/>
        <v>5.1739335253653838E-2</v>
      </c>
      <c r="F28" s="7">
        <f t="shared" si="2"/>
        <v>488.73286516612933</v>
      </c>
      <c r="G28" s="3">
        <v>640</v>
      </c>
    </row>
    <row r="29" spans="1:7" x14ac:dyDescent="0.35">
      <c r="A29" s="3">
        <v>325.3</v>
      </c>
      <c r="B29" s="9">
        <v>15743.31</v>
      </c>
      <c r="C29" s="3">
        <v>325.3</v>
      </c>
      <c r="D29" s="8">
        <f t="shared" si="1"/>
        <v>15743.31</v>
      </c>
      <c r="E29" s="4">
        <f t="shared" si="0"/>
        <v>2.4724472343789079E-4</v>
      </c>
      <c r="F29" s="7">
        <f t="shared" si="2"/>
        <v>2.3354884922777224</v>
      </c>
      <c r="G29" s="3">
        <v>640</v>
      </c>
    </row>
    <row r="30" spans="1:7" x14ac:dyDescent="0.35">
      <c r="A30" s="3">
        <v>325.39999999999998</v>
      </c>
      <c r="B30" s="9">
        <v>119915.84</v>
      </c>
      <c r="C30" s="3">
        <v>325.39999999999998</v>
      </c>
      <c r="D30" s="8">
        <f t="shared" si="1"/>
        <v>119915.84</v>
      </c>
      <c r="E30" s="4">
        <f t="shared" si="0"/>
        <v>1.8832481032656004E-3</v>
      </c>
      <c r="F30" s="7">
        <f t="shared" si="2"/>
        <v>17.789274578333057</v>
      </c>
      <c r="G30" s="3">
        <v>640</v>
      </c>
    </row>
    <row r="31" spans="1:7" x14ac:dyDescent="0.35">
      <c r="A31" s="3">
        <v>325.5</v>
      </c>
      <c r="B31" s="9">
        <v>492625.51</v>
      </c>
      <c r="C31" s="3">
        <v>325.5</v>
      </c>
      <c r="D31" s="8">
        <f t="shared" si="1"/>
        <v>492625.51</v>
      </c>
      <c r="E31" s="4">
        <f t="shared" si="0"/>
        <v>7.7365597182803298E-3</v>
      </c>
      <c r="F31" s="7">
        <f t="shared" si="2"/>
        <v>73.080007292459086</v>
      </c>
      <c r="G31" s="3">
        <v>640</v>
      </c>
    </row>
    <row r="32" spans="1:7" x14ac:dyDescent="0.35">
      <c r="A32" s="3">
        <v>325.60000000000002</v>
      </c>
      <c r="B32" s="9">
        <v>332080.59000000003</v>
      </c>
      <c r="C32" s="3">
        <v>325.60000000000002</v>
      </c>
      <c r="D32" s="8">
        <f t="shared" si="1"/>
        <v>332080.59000000003</v>
      </c>
      <c r="E32" s="4">
        <f t="shared" si="0"/>
        <v>5.2152421335565141E-3</v>
      </c>
      <c r="F32" s="7">
        <f t="shared" si="2"/>
        <v>49.263490108102843</v>
      </c>
      <c r="G32" s="3">
        <v>640</v>
      </c>
    </row>
    <row r="33" spans="1:8" x14ac:dyDescent="0.35">
      <c r="A33" s="3">
        <v>325.7</v>
      </c>
      <c r="B33" s="9">
        <v>61368.59</v>
      </c>
      <c r="C33" s="3">
        <v>325.7</v>
      </c>
      <c r="D33" s="8">
        <f t="shared" si="1"/>
        <v>61368.59</v>
      </c>
      <c r="E33" s="4">
        <f t="shared" si="0"/>
        <v>9.6377826913929211E-4</v>
      </c>
      <c r="F33" s="7">
        <f t="shared" si="2"/>
        <v>9.1039073569859017</v>
      </c>
      <c r="G33" s="3">
        <v>640</v>
      </c>
      <c r="H33" s="3"/>
    </row>
    <row r="34" spans="1:8" x14ac:dyDescent="0.35">
      <c r="A34" s="3">
        <v>325.8</v>
      </c>
      <c r="B34" s="9">
        <v>151508.20000000001</v>
      </c>
      <c r="C34" s="3">
        <v>325.8</v>
      </c>
      <c r="D34" s="8">
        <f t="shared" si="1"/>
        <v>151508.20000000001</v>
      </c>
      <c r="E34" s="4">
        <f t="shared" si="0"/>
        <v>2.3793981702432744E-3</v>
      </c>
      <c r="F34" s="7">
        <f t="shared" si="2"/>
        <v>22.475937880008182</v>
      </c>
      <c r="G34" s="3">
        <v>640</v>
      </c>
    </row>
    <row r="35" spans="1:8" x14ac:dyDescent="0.35">
      <c r="A35" s="3">
        <v>325.89999999999998</v>
      </c>
      <c r="B35" s="9">
        <v>1099172.01</v>
      </c>
      <c r="C35" s="3">
        <v>325.89999999999998</v>
      </c>
      <c r="D35" s="8">
        <f t="shared" si="1"/>
        <v>1099172.01</v>
      </c>
      <c r="E35" s="4">
        <f t="shared" si="0"/>
        <v>1.7262219928536028E-2</v>
      </c>
      <c r="F35" s="7">
        <f t="shared" si="2"/>
        <v>163.05996517814702</v>
      </c>
      <c r="G35" s="3">
        <v>640</v>
      </c>
    </row>
    <row r="36" spans="1:8" x14ac:dyDescent="0.35">
      <c r="A36" s="3">
        <v>327</v>
      </c>
      <c r="B36" s="9">
        <v>2219343.33</v>
      </c>
      <c r="C36" s="3">
        <v>327</v>
      </c>
      <c r="D36" s="8">
        <f t="shared" si="1"/>
        <v>2219343.33</v>
      </c>
      <c r="E36" s="4">
        <f t="shared" si="0"/>
        <v>3.4854228738402382E-2</v>
      </c>
      <c r="F36" s="7">
        <f t="shared" si="2"/>
        <v>329.23513591667319</v>
      </c>
      <c r="G36" s="3">
        <v>640</v>
      </c>
    </row>
    <row r="37" spans="1:8" x14ac:dyDescent="0.35">
      <c r="A37" s="3">
        <v>328.1</v>
      </c>
      <c r="B37" s="9">
        <v>2825468.78</v>
      </c>
      <c r="C37" s="3">
        <v>328.1</v>
      </c>
      <c r="D37" s="8">
        <f t="shared" si="1"/>
        <v>2825468.78</v>
      </c>
      <c r="E37" s="4">
        <f t="shared" si="0"/>
        <v>4.4373276464320058E-2</v>
      </c>
      <c r="F37" s="7">
        <f t="shared" si="2"/>
        <v>419.1526318785551</v>
      </c>
      <c r="G37" s="3">
        <v>640</v>
      </c>
    </row>
    <row r="38" spans="1:8" x14ac:dyDescent="0.35">
      <c r="A38" s="3">
        <v>328.2</v>
      </c>
      <c r="B38" s="9">
        <v>120982.26</v>
      </c>
      <c r="C38" s="3">
        <v>328.2</v>
      </c>
      <c r="D38" s="8">
        <f t="shared" si="1"/>
        <v>120982.26</v>
      </c>
      <c r="E38" s="4">
        <f t="shared" si="0"/>
        <v>1.8999959611156101E-3</v>
      </c>
      <c r="F38" s="7">
        <f t="shared" si="2"/>
        <v>17.947475848455717</v>
      </c>
      <c r="G38" s="3">
        <v>640</v>
      </c>
    </row>
    <row r="39" spans="1:8" x14ac:dyDescent="0.35">
      <c r="A39" s="3">
        <v>333</v>
      </c>
      <c r="B39" s="9">
        <v>1234523.27</v>
      </c>
      <c r="C39" s="3">
        <v>333</v>
      </c>
      <c r="D39" s="8">
        <f t="shared" si="1"/>
        <v>1234523.27</v>
      </c>
      <c r="E39" s="4">
        <f t="shared" si="0"/>
        <v>1.9387877420236947E-2</v>
      </c>
      <c r="F39" s="7">
        <f t="shared" si="2"/>
        <v>183.13905338420341</v>
      </c>
      <c r="G39" s="3">
        <v>640</v>
      </c>
    </row>
    <row r="40" spans="1:8" x14ac:dyDescent="0.35">
      <c r="A40" s="3">
        <v>334</v>
      </c>
      <c r="B40" s="9">
        <v>168206.11</v>
      </c>
      <c r="C40" s="3">
        <v>334</v>
      </c>
      <c r="D40" s="8">
        <f t="shared" si="1"/>
        <v>168206.11</v>
      </c>
      <c r="E40" s="4">
        <f t="shared" si="0"/>
        <v>2.6416346465586607E-3</v>
      </c>
      <c r="F40" s="7">
        <f t="shared" si="2"/>
        <v>24.953039369471902</v>
      </c>
      <c r="G40" s="3">
        <v>640</v>
      </c>
    </row>
    <row r="41" spans="1:8" x14ac:dyDescent="0.35">
      <c r="A41" s="3">
        <v>334.1</v>
      </c>
      <c r="B41" s="9">
        <v>25521.56</v>
      </c>
      <c r="C41" s="3">
        <v>334.1</v>
      </c>
      <c r="D41" s="8">
        <f t="shared" si="1"/>
        <v>25521.56</v>
      </c>
      <c r="E41" s="4">
        <f t="shared" si="0"/>
        <v>4.0080968004209633E-4</v>
      </c>
      <c r="F41" s="7">
        <f t="shared" si="2"/>
        <v>3.7860722862584444</v>
      </c>
      <c r="G41" s="3">
        <v>641</v>
      </c>
    </row>
    <row r="42" spans="1:8" x14ac:dyDescent="0.35">
      <c r="A42" s="3">
        <v>339</v>
      </c>
      <c r="B42" s="9">
        <v>59171.45</v>
      </c>
      <c r="C42" s="3">
        <v>339</v>
      </c>
      <c r="D42" s="8">
        <f t="shared" si="1"/>
        <v>59171.45</v>
      </c>
      <c r="E42" s="4">
        <f t="shared" si="0"/>
        <v>9.2927273811345781E-4</v>
      </c>
      <c r="F42" s="7">
        <f t="shared" si="2"/>
        <v>8.7779660405840083</v>
      </c>
      <c r="G42" s="3">
        <v>640</v>
      </c>
    </row>
    <row r="43" spans="1:8" x14ac:dyDescent="0.35">
      <c r="A43" s="3">
        <v>340</v>
      </c>
      <c r="B43" s="9">
        <v>164317.35</v>
      </c>
      <c r="C43" s="3">
        <v>340</v>
      </c>
      <c r="D43" s="8">
        <f t="shared" si="1"/>
        <v>164317.35</v>
      </c>
      <c r="E43" s="4">
        <f t="shared" si="0"/>
        <v>2.58056264894721E-3</v>
      </c>
      <c r="F43" s="7">
        <f t="shared" si="2"/>
        <v>24.376149615714279</v>
      </c>
      <c r="G43" s="3">
        <v>657.03</v>
      </c>
    </row>
    <row r="44" spans="1:8" x14ac:dyDescent="0.35">
      <c r="A44" s="3">
        <v>340.1</v>
      </c>
      <c r="B44" s="9">
        <v>514116.77</v>
      </c>
      <c r="C44" s="3">
        <v>340.1</v>
      </c>
      <c r="D44" s="8">
        <f t="shared" si="1"/>
        <v>514116.77</v>
      </c>
      <c r="E44" s="4">
        <f t="shared" si="0"/>
        <v>8.0740745506143064E-3</v>
      </c>
      <c r="F44" s="7">
        <f t="shared" si="2"/>
        <v>76.268192649575766</v>
      </c>
      <c r="G44" s="3">
        <v>640</v>
      </c>
    </row>
    <row r="45" spans="1:8" x14ac:dyDescent="0.35">
      <c r="A45" s="3">
        <v>341</v>
      </c>
      <c r="B45" s="9">
        <v>170208.21</v>
      </c>
      <c r="C45" s="3">
        <v>341</v>
      </c>
      <c r="D45" s="8">
        <f t="shared" si="1"/>
        <v>170208.21</v>
      </c>
      <c r="E45" s="4">
        <f t="shared" si="0"/>
        <v>2.6730771234453514E-3</v>
      </c>
      <c r="F45" s="7">
        <f t="shared" si="2"/>
        <v>25.250046892692193</v>
      </c>
      <c r="G45" s="3">
        <v>655.1</v>
      </c>
    </row>
    <row r="46" spans="1:8" x14ac:dyDescent="0.35">
      <c r="A46" s="3">
        <v>342</v>
      </c>
      <c r="B46" s="9">
        <v>42302.83</v>
      </c>
      <c r="C46" s="3">
        <v>342</v>
      </c>
      <c r="D46" s="8">
        <f t="shared" si="1"/>
        <v>42302.83</v>
      </c>
      <c r="E46" s="4">
        <f t="shared" si="0"/>
        <v>6.6435530418889732E-4</v>
      </c>
      <c r="F46" s="7">
        <f t="shared" si="2"/>
        <v>6.2755400646865747</v>
      </c>
      <c r="G46" s="3">
        <v>655.1</v>
      </c>
    </row>
    <row r="47" spans="1:8" x14ac:dyDescent="0.35">
      <c r="A47" s="3">
        <v>343</v>
      </c>
      <c r="B47" s="9">
        <v>7395</v>
      </c>
      <c r="C47" s="3">
        <v>343</v>
      </c>
      <c r="D47" s="8">
        <f t="shared" si="1"/>
        <v>7395</v>
      </c>
      <c r="E47" s="4">
        <f t="shared" si="0"/>
        <v>1.1613661484295248E-4</v>
      </c>
      <c r="F47" s="7">
        <f t="shared" si="2"/>
        <v>1.0970334320034196</v>
      </c>
      <c r="G47" s="3">
        <v>640</v>
      </c>
    </row>
    <row r="48" spans="1:8" x14ac:dyDescent="0.35">
      <c r="A48" s="3">
        <v>344</v>
      </c>
      <c r="B48" s="9">
        <v>34306.080000000002</v>
      </c>
      <c r="C48" s="3">
        <v>344</v>
      </c>
      <c r="D48" s="8">
        <f t="shared" si="1"/>
        <v>34306.080000000002</v>
      </c>
      <c r="E48" s="4">
        <f t="shared" si="0"/>
        <v>5.3876835696166543E-4</v>
      </c>
      <c r="F48" s="7">
        <f t="shared" si="2"/>
        <v>5.0892382259613091</v>
      </c>
      <c r="G48" s="3">
        <v>640</v>
      </c>
    </row>
    <row r="49" spans="1:9" x14ac:dyDescent="0.35">
      <c r="A49" s="3">
        <v>349</v>
      </c>
      <c r="B49" s="9">
        <v>54175.49</v>
      </c>
      <c r="C49" s="3">
        <v>349</v>
      </c>
      <c r="D49" s="8">
        <f t="shared" si="1"/>
        <v>54175.49</v>
      </c>
      <c r="E49" s="4">
        <f t="shared" si="0"/>
        <v>8.5081244300990182E-4</v>
      </c>
      <c r="F49" s="7">
        <f t="shared" si="2"/>
        <v>8.036825385418112</v>
      </c>
      <c r="G49" s="3">
        <v>640</v>
      </c>
    </row>
    <row r="50" spans="1:9" x14ac:dyDescent="0.35">
      <c r="A50" s="3">
        <v>350</v>
      </c>
      <c r="B50" s="9">
        <v>4859642</v>
      </c>
      <c r="C50" s="3">
        <v>350</v>
      </c>
      <c r="D50" s="8">
        <f t="shared" si="1"/>
        <v>4859642</v>
      </c>
      <c r="E50" s="4">
        <f t="shared" si="0"/>
        <v>7.6319455203331346E-2</v>
      </c>
      <c r="F50" s="7">
        <f t="shared" si="2"/>
        <v>720.9181530179801</v>
      </c>
      <c r="G50" s="3">
        <v>575</v>
      </c>
    </row>
    <row r="51" spans="1:9" x14ac:dyDescent="0.35">
      <c r="A51" s="3">
        <v>353</v>
      </c>
      <c r="B51" s="9">
        <v>44277.24</v>
      </c>
      <c r="C51" s="3">
        <v>353</v>
      </c>
      <c r="D51" s="8">
        <f t="shared" si="1"/>
        <v>44277.24</v>
      </c>
      <c r="E51" s="4">
        <f t="shared" si="0"/>
        <v>6.9536291659080037E-4</v>
      </c>
      <c r="F51" s="7">
        <f t="shared" si="2"/>
        <v>6.5684398318916957</v>
      </c>
      <c r="G51" s="3">
        <v>641</v>
      </c>
    </row>
    <row r="52" spans="1:9" x14ac:dyDescent="0.35">
      <c r="A52" s="3">
        <v>354</v>
      </c>
      <c r="B52" s="9">
        <v>99088.72</v>
      </c>
      <c r="C52" s="3">
        <v>354</v>
      </c>
      <c r="D52" s="8">
        <f t="shared" si="1"/>
        <v>99088.72</v>
      </c>
      <c r="E52" s="4">
        <f t="shared" si="0"/>
        <v>1.5561634225721654E-3</v>
      </c>
      <c r="F52" s="7">
        <f t="shared" si="2"/>
        <v>14.699613059422028</v>
      </c>
      <c r="G52" s="3">
        <v>641</v>
      </c>
    </row>
    <row r="53" spans="1:9" hidden="1" x14ac:dyDescent="0.35">
      <c r="A53" s="3">
        <v>355</v>
      </c>
      <c r="B53" s="9">
        <v>0</v>
      </c>
      <c r="C53" s="3">
        <v>355</v>
      </c>
      <c r="D53" s="8">
        <f t="shared" si="1"/>
        <v>0</v>
      </c>
      <c r="E53" s="4">
        <f t="shared" si="0"/>
        <v>0</v>
      </c>
      <c r="F53" s="7">
        <f t="shared" si="2"/>
        <v>0</v>
      </c>
      <c r="G53" s="3">
        <v>641</v>
      </c>
    </row>
    <row r="54" spans="1:9" x14ac:dyDescent="0.35">
      <c r="A54" s="3">
        <v>357</v>
      </c>
      <c r="B54" s="9">
        <v>37421.68</v>
      </c>
      <c r="C54" s="3">
        <v>357</v>
      </c>
      <c r="D54" s="8">
        <f t="shared" si="1"/>
        <v>37421.68</v>
      </c>
      <c r="E54" s="4">
        <f t="shared" si="0"/>
        <v>5.8769807125574284E-4</v>
      </c>
      <c r="F54" s="7">
        <f t="shared" si="2"/>
        <v>5.5514312429660215</v>
      </c>
      <c r="G54" s="3">
        <v>641</v>
      </c>
    </row>
    <row r="55" spans="1:9" x14ac:dyDescent="0.35">
      <c r="A55" s="3">
        <v>360</v>
      </c>
      <c r="B55" s="9">
        <v>256826.78</v>
      </c>
      <c r="C55" s="3">
        <v>360</v>
      </c>
      <c r="D55" s="8">
        <f t="shared" si="1"/>
        <v>256826.78</v>
      </c>
      <c r="E55" s="4">
        <f t="shared" si="0"/>
        <v>4.0333999770406611E-3</v>
      </c>
      <c r="F55" s="7">
        <f t="shared" si="2"/>
        <v>38.099738187124707</v>
      </c>
      <c r="G55" s="3">
        <v>641</v>
      </c>
    </row>
    <row r="56" spans="1:9" x14ac:dyDescent="0.35">
      <c r="A56" s="3">
        <v>361</v>
      </c>
      <c r="B56" s="9">
        <v>40611.57</v>
      </c>
      <c r="C56" s="3">
        <v>361</v>
      </c>
      <c r="D56" s="8">
        <f t="shared" si="1"/>
        <v>40611.57</v>
      </c>
      <c r="E56" s="4">
        <f t="shared" si="0"/>
        <v>6.3779449131272533E-4</v>
      </c>
      <c r="F56" s="7">
        <f t="shared" si="2"/>
        <v>6.0246450326094818</v>
      </c>
      <c r="G56" s="3">
        <v>641</v>
      </c>
    </row>
    <row r="57" spans="1:9" x14ac:dyDescent="0.35">
      <c r="A57" s="3">
        <v>363</v>
      </c>
      <c r="B57" s="9">
        <v>600</v>
      </c>
      <c r="C57" s="3">
        <v>363</v>
      </c>
      <c r="D57" s="8">
        <f t="shared" si="1"/>
        <v>600</v>
      </c>
      <c r="E57" s="4">
        <f t="shared" si="0"/>
        <v>9.4228490744789037E-6</v>
      </c>
      <c r="F57" s="7">
        <f t="shared" si="2"/>
        <v>8.9008797728472186E-2</v>
      </c>
      <c r="G57" s="3">
        <v>641</v>
      </c>
    </row>
    <row r="58" spans="1:9" x14ac:dyDescent="0.35">
      <c r="A58" s="3">
        <v>364</v>
      </c>
      <c r="B58" s="9">
        <v>160487.16</v>
      </c>
      <c r="C58" s="3">
        <v>364</v>
      </c>
      <c r="D58" s="8">
        <f t="shared" si="1"/>
        <v>160487.16</v>
      </c>
      <c r="E58" s="4">
        <f t="shared" si="0"/>
        <v>2.520410478452913E-3</v>
      </c>
      <c r="F58" s="7">
        <f t="shared" si="2"/>
        <v>23.807948604094921</v>
      </c>
      <c r="G58" s="3">
        <v>641</v>
      </c>
    </row>
    <row r="59" spans="1:9" x14ac:dyDescent="0.35">
      <c r="A59" s="3">
        <v>365</v>
      </c>
      <c r="B59" s="9">
        <v>13700.13</v>
      </c>
      <c r="C59" s="3">
        <v>365</v>
      </c>
      <c r="D59" s="8">
        <f t="shared" si="1"/>
        <v>13700.13</v>
      </c>
      <c r="E59" s="4">
        <f t="shared" si="0"/>
        <v>2.1515709548456774E-4</v>
      </c>
      <c r="F59" s="7">
        <f t="shared" si="2"/>
        <v>2.0323868333729558</v>
      </c>
      <c r="G59" s="3">
        <v>641</v>
      </c>
    </row>
    <row r="60" spans="1:9" x14ac:dyDescent="0.35">
      <c r="A60" s="3">
        <v>366</v>
      </c>
      <c r="B60" s="9">
        <v>67021.460000000006</v>
      </c>
      <c r="C60" s="3">
        <v>366</v>
      </c>
      <c r="D60" s="8">
        <f t="shared" si="1"/>
        <v>67021.460000000006</v>
      </c>
      <c r="E60" s="4">
        <f t="shared" si="0"/>
        <v>1.0525551705520414E-3</v>
      </c>
      <c r="F60" s="7">
        <f t="shared" si="2"/>
        <v>9.9424992943448149</v>
      </c>
      <c r="G60" s="3">
        <v>641</v>
      </c>
      <c r="I60" s="3"/>
    </row>
    <row r="61" spans="1:9" x14ac:dyDescent="0.35">
      <c r="A61" s="3">
        <v>372</v>
      </c>
      <c r="B61" s="9">
        <v>50688.74</v>
      </c>
      <c r="C61" s="3">
        <v>372</v>
      </c>
      <c r="D61" s="8">
        <f t="shared" si="1"/>
        <v>50688.74</v>
      </c>
      <c r="E61" s="4">
        <f t="shared" si="0"/>
        <v>7.9605391132583621E-4</v>
      </c>
      <c r="F61" s="7">
        <f t="shared" si="2"/>
        <v>7.5195730096185276</v>
      </c>
      <c r="G61" s="3">
        <v>641</v>
      </c>
      <c r="I61" s="3"/>
    </row>
    <row r="62" spans="1:9" x14ac:dyDescent="0.35">
      <c r="A62" s="3">
        <v>380</v>
      </c>
      <c r="B62" s="9">
        <v>24000</v>
      </c>
      <c r="C62" s="3">
        <v>380</v>
      </c>
      <c r="D62" s="8">
        <f t="shared" si="1"/>
        <v>24000</v>
      </c>
      <c r="E62" s="4">
        <f t="shared" si="0"/>
        <v>3.7691396297915615E-4</v>
      </c>
      <c r="F62" s="7">
        <f t="shared" si="2"/>
        <v>3.5603519091388875</v>
      </c>
      <c r="G62" s="3">
        <v>641</v>
      </c>
      <c r="I62" s="3"/>
    </row>
    <row r="63" spans="1:9" x14ac:dyDescent="0.35">
      <c r="A63" s="3">
        <v>389</v>
      </c>
      <c r="B63" s="9">
        <v>664923.18999999994</v>
      </c>
      <c r="C63" s="3">
        <v>389</v>
      </c>
      <c r="D63" s="8">
        <f t="shared" si="1"/>
        <v>664923.18999999994</v>
      </c>
      <c r="E63" s="4">
        <f t="shared" si="0"/>
        <v>1.0442451442485099E-2</v>
      </c>
      <c r="F63" s="7">
        <f t="shared" si="2"/>
        <v>98.640022872800785</v>
      </c>
      <c r="G63" s="3">
        <v>641</v>
      </c>
      <c r="I63" s="3"/>
    </row>
    <row r="64" spans="1:9" x14ac:dyDescent="0.35">
      <c r="A64" s="3"/>
      <c r="B64" s="8"/>
      <c r="D64" s="8">
        <f>SUM(D8:D63)</f>
        <v>63675009.040000021</v>
      </c>
      <c r="E64" s="3">
        <f>SUM(E8:E63)</f>
        <v>0.99999999999999944</v>
      </c>
      <c r="F64" s="7">
        <f>SUM(F8:F63)</f>
        <v>9446.0599999999904</v>
      </c>
    </row>
    <row r="65" spans="1:12" x14ac:dyDescent="0.35">
      <c r="A65" s="8">
        <v>0</v>
      </c>
      <c r="B65" s="8">
        <f>SUM(B8:B63)</f>
        <v>63675009.040000021</v>
      </c>
    </row>
    <row r="67" spans="1:12" x14ac:dyDescent="0.35">
      <c r="A67" s="6" t="s">
        <v>13</v>
      </c>
      <c r="B67" s="6" t="s">
        <v>13</v>
      </c>
      <c r="C67" s="6"/>
      <c r="D67" s="6" t="s">
        <v>13</v>
      </c>
      <c r="E67" s="6" t="s">
        <v>13</v>
      </c>
      <c r="F67" s="6" t="s">
        <v>13</v>
      </c>
      <c r="G67" s="6" t="s">
        <v>13</v>
      </c>
      <c r="H67" s="6" t="s">
        <v>14</v>
      </c>
      <c r="I67" s="6" t="s">
        <v>15</v>
      </c>
      <c r="J67" s="6"/>
      <c r="K67" s="6"/>
      <c r="L67" s="6"/>
    </row>
    <row r="68" spans="1:12" x14ac:dyDescent="0.35">
      <c r="A68" s="3">
        <v>125.1</v>
      </c>
      <c r="B68" s="3">
        <v>125.11</v>
      </c>
      <c r="C68" s="3">
        <v>575</v>
      </c>
      <c r="D68" s="5">
        <v>640</v>
      </c>
      <c r="E68" s="3">
        <v>641</v>
      </c>
      <c r="F68" s="3">
        <v>655.1</v>
      </c>
      <c r="G68" s="3">
        <v>657.03</v>
      </c>
      <c r="H68" s="3">
        <v>236</v>
      </c>
      <c r="J68" s="3"/>
      <c r="K68" s="3"/>
    </row>
    <row r="69" spans="1:12" x14ac:dyDescent="0.35">
      <c r="A69" s="8">
        <f t="shared" ref="A69:G69" si="3">ROUND(SUMIF($G$8:$G$63,A68,$F$8:$F$63),2)</f>
        <v>1352.48</v>
      </c>
      <c r="B69" s="8">
        <f t="shared" si="3"/>
        <v>0.08</v>
      </c>
      <c r="C69" s="8">
        <f t="shared" si="3"/>
        <v>756.13</v>
      </c>
      <c r="D69" s="8">
        <f t="shared" si="3"/>
        <v>6986.08</v>
      </c>
      <c r="E69" s="8">
        <f t="shared" si="3"/>
        <v>220.32</v>
      </c>
      <c r="F69" s="8">
        <f t="shared" si="3"/>
        <v>106.6</v>
      </c>
      <c r="G69" s="8">
        <f t="shared" si="3"/>
        <v>24.38</v>
      </c>
      <c r="H69" s="8">
        <f>-SUM(A69:G69)</f>
        <v>-9446.07</v>
      </c>
      <c r="I69" s="3">
        <f>H69+F7</f>
        <v>-1.0000000000218279E-2</v>
      </c>
      <c r="J69" s="8"/>
      <c r="K69" s="8"/>
      <c r="L69" s="3"/>
    </row>
    <row r="70" spans="1:12" x14ac:dyDescent="0.35">
      <c r="A70" s="12">
        <f t="shared" ref="A70:G70" si="4">-A69/$H$69</f>
        <v>0.14317912105245886</v>
      </c>
      <c r="B70" s="12">
        <f t="shared" si="4"/>
        <v>8.4691305484714808E-6</v>
      </c>
      <c r="C70" s="12">
        <f t="shared" si="4"/>
        <v>8.0047046020196758E-2</v>
      </c>
      <c r="D70" s="12">
        <f t="shared" si="4"/>
        <v>0.73957529427582058</v>
      </c>
      <c r="E70" s="12">
        <f t="shared" si="4"/>
        <v>2.3323985530490459E-2</v>
      </c>
      <c r="F70" s="12">
        <f t="shared" si="4"/>
        <v>1.1285116455838249E-2</v>
      </c>
      <c r="G70" s="12">
        <f t="shared" si="4"/>
        <v>2.5809675346466837E-3</v>
      </c>
      <c r="H70" s="11"/>
      <c r="J70" s="12"/>
      <c r="K70" s="11"/>
    </row>
  </sheetData>
  <mergeCells count="1">
    <mergeCell ref="A7:B7"/>
  </mergeCells>
  <pageMargins left="0.7" right="0.7" top="0.75" bottom="0.75" header="0.3" footer="0.3"/>
  <pageSetup scale="6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J7" sqref="J7"/>
    </sheetView>
  </sheetViews>
  <sheetFormatPr defaultRowHeight="14.5" x14ac:dyDescent="0.35"/>
  <cols>
    <col min="1" max="1" width="10.7265625" bestFit="1" customWidth="1"/>
  </cols>
  <sheetData>
    <row r="1" spans="1:2" x14ac:dyDescent="0.35">
      <c r="A1" t="s">
        <v>19</v>
      </c>
      <c r="B1" t="s">
        <v>21</v>
      </c>
    </row>
    <row r="2" spans="1:2" x14ac:dyDescent="0.35">
      <c r="A2" s="14">
        <v>43403</v>
      </c>
      <c r="B2" s="17">
        <f>+'Oct 18'!E69</f>
        <v>74.92</v>
      </c>
    </row>
    <row r="3" spans="1:2" x14ac:dyDescent="0.35">
      <c r="A3" s="14">
        <v>43434</v>
      </c>
      <c r="B3" s="16">
        <f>+'Nov 18'!E69</f>
        <v>74.099999999999994</v>
      </c>
    </row>
    <row r="4" spans="1:2" x14ac:dyDescent="0.35">
      <c r="A4" s="14">
        <v>43464</v>
      </c>
      <c r="B4" s="16">
        <f>+'Dec 18'!E69</f>
        <v>73.11</v>
      </c>
    </row>
    <row r="5" spans="1:2" x14ac:dyDescent="0.35">
      <c r="A5" s="14">
        <v>43495</v>
      </c>
      <c r="B5" s="16">
        <f>+'Jan 19'!E69</f>
        <v>47.54</v>
      </c>
    </row>
    <row r="6" spans="1:2" x14ac:dyDescent="0.35">
      <c r="A6" s="14">
        <v>43524</v>
      </c>
      <c r="B6" s="16">
        <f>+'Feb 19'!E69</f>
        <v>199.49</v>
      </c>
    </row>
    <row r="7" spans="1:2" x14ac:dyDescent="0.35">
      <c r="A7" s="14">
        <v>43554</v>
      </c>
      <c r="B7" s="16">
        <f>+'Mar 19'!E69</f>
        <v>197.53</v>
      </c>
    </row>
    <row r="8" spans="1:2" x14ac:dyDescent="0.35">
      <c r="A8" s="14">
        <v>43585</v>
      </c>
      <c r="B8" s="16">
        <f>+'Apr 19'!E69</f>
        <v>218.14</v>
      </c>
    </row>
    <row r="9" spans="1:2" x14ac:dyDescent="0.35">
      <c r="A9" s="14">
        <v>43615</v>
      </c>
      <c r="B9" s="16">
        <f>+'May 19'!E69</f>
        <v>233.66</v>
      </c>
    </row>
    <row r="10" spans="1:2" x14ac:dyDescent="0.35">
      <c r="A10" s="14">
        <v>43646</v>
      </c>
      <c r="B10" s="16">
        <f>+'Jun 19'!E69</f>
        <v>230.81</v>
      </c>
    </row>
    <row r="11" spans="1:2" x14ac:dyDescent="0.35">
      <c r="A11" s="14">
        <v>43676</v>
      </c>
      <c r="B11" s="16">
        <f>+'Jul 19'!E69</f>
        <v>228.19</v>
      </c>
    </row>
    <row r="12" spans="1:2" x14ac:dyDescent="0.35">
      <c r="A12" s="14">
        <v>43707</v>
      </c>
      <c r="B12" s="16">
        <f>+'Aug 19'!E69</f>
        <v>224.38</v>
      </c>
    </row>
    <row r="13" spans="1:2" x14ac:dyDescent="0.35">
      <c r="A13" s="14">
        <v>43738</v>
      </c>
      <c r="B13" s="16">
        <f>+'Sep 19'!E69</f>
        <v>220.32</v>
      </c>
    </row>
    <row r="14" spans="1:2" x14ac:dyDescent="0.35">
      <c r="A14" t="s">
        <v>20</v>
      </c>
      <c r="B14" s="15">
        <f>+SUM(B2:B13)</f>
        <v>2022.1899999999998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Oct 18</vt:lpstr>
      <vt:lpstr>Nov 18</vt:lpstr>
      <vt:lpstr>Dec 18</vt:lpstr>
      <vt:lpstr>Jan 19</vt:lpstr>
      <vt:lpstr>Feb 19</vt:lpstr>
      <vt:lpstr>Mar 19</vt:lpstr>
      <vt:lpstr>Apr 19</vt:lpstr>
      <vt:lpstr>May 19</vt:lpstr>
      <vt:lpstr>Jun 19</vt:lpstr>
      <vt:lpstr>Jul 19</vt:lpstr>
      <vt:lpstr>Aug 19</vt:lpstr>
      <vt:lpstr>Sep 19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Ridgeway</dc:creator>
  <cp:lastModifiedBy>Patricia Martinez</cp:lastModifiedBy>
  <cp:lastPrinted>2021-04-30T21:27:10Z</cp:lastPrinted>
  <dcterms:created xsi:type="dcterms:W3CDTF">2010-09-23T14:55:58Z</dcterms:created>
  <dcterms:modified xsi:type="dcterms:W3CDTF">2021-04-30T21:32:04Z</dcterms:modified>
</cp:coreProperties>
</file>